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0B18D405-AF52-4632-9F06-FA661D42FF1F}" xr6:coauthVersionLast="47" xr6:coauthVersionMax="47" xr10:uidLastSave="{00000000-0000-0000-0000-000000000000}"/>
  <bookViews>
    <workbookView xWindow="2778" yWindow="2778"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dela'!$A$1:$F$22</definedName>
    <definedName name="_xlnm.Print_Area" localSheetId="2">'5.1.4 Rušitvena dela'!$A$1:$F$77</definedName>
    <definedName name="_xlnm.Print_Area" localSheetId="3">'5.2 Zemeljska dela'!$A$1:$F$39</definedName>
    <definedName name="_xlnm.Print_Area" localSheetId="4">'5.6 Fasadni oder'!$A$1:$F$38</definedName>
    <definedName name="_xlnm.Print_Area" localSheetId="5">'5.7 Zidarska dela'!$A$1:$F$97</definedName>
    <definedName name="_xlnm.Print_Area" localSheetId="6">'5.8 Kanalizacijska dela'!$A$1:$F$31</definedName>
    <definedName name="_xlnm.Print_Area" localSheetId="11">'6.17 Montažna in zaključna dela'!$A$1:$F$31</definedName>
    <definedName name="_xlnm.Print_Area" localSheetId="7">'6.2 Krovsko kleparska dela'!$A$1:$F$64</definedName>
    <definedName name="_xlnm.Print_Area" localSheetId="8">'6.4 Ključavničarska dela'!$A$1:$F$73</definedName>
    <definedName name="_xlnm.Print_Area" localSheetId="9">'6.5 Okna in vrata'!$A$1:$F$137</definedName>
    <definedName name="_xlnm.Print_Area" localSheetId="10">'6.7 Fasaderska dela'!$A$1:$F$65</definedName>
    <definedName name="_xlnm.Print_Area" localSheetId="12">'Ločena investicija'!$A$1:$F$472</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4">'5.6 Fasadni oder'!$2:$3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dela'!$2:$3</definedName>
    <definedName name="_xlnm.Print_Titles" localSheetId="9">'6.5 Okna in vrata'!$2:$3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65" l="1"/>
  <c r="F44" i="65"/>
  <c r="F43" i="65"/>
  <c r="F64" i="27"/>
  <c r="F63" i="27"/>
  <c r="F56" i="69" l="1"/>
  <c r="F55" i="69"/>
  <c r="F422" i="78" l="1"/>
  <c r="F421" i="78"/>
  <c r="F418" i="78"/>
  <c r="F415" i="78"/>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425" i="78" l="1"/>
  <c r="F425" i="78" s="1"/>
  <c r="E62" i="78"/>
  <c r="F62" i="78" s="1"/>
  <c r="F65" i="78" s="1"/>
  <c r="F7" i="78" s="1"/>
  <c r="E144" i="78"/>
  <c r="F144" i="78" s="1"/>
  <c r="E222" i="78"/>
  <c r="F222" i="78" s="1"/>
  <c r="F225" i="78" s="1"/>
  <c r="F11" i="78" s="1"/>
  <c r="E275" i="78"/>
  <c r="F275" i="78" s="1"/>
  <c r="F278" i="78" s="1"/>
  <c r="F13" i="78" s="1"/>
  <c r="E393" i="78"/>
  <c r="F393" i="78" s="1"/>
  <c r="F396" i="78" s="1"/>
  <c r="F19" i="78" s="1"/>
  <c r="E350" i="78"/>
  <c r="F350" i="78" s="1"/>
  <c r="F353" i="78" s="1"/>
  <c r="F17" i="78" s="1"/>
  <c r="F428" i="78"/>
  <c r="F21" i="78" s="1"/>
  <c r="F147" i="78"/>
  <c r="F9" i="78" s="1"/>
  <c r="E469" i="78"/>
  <c r="F469" i="78" s="1"/>
  <c r="F472" i="78" s="1"/>
  <c r="F23" i="78" s="1"/>
  <c r="F4" i="78" l="1"/>
  <c r="E41" i="56" s="1"/>
  <c r="F112" i="77"/>
  <c r="F109" i="77"/>
  <c r="F106" i="77"/>
  <c r="F124" i="77"/>
  <c r="F103" i="77"/>
  <c r="F102" i="77"/>
  <c r="F99" i="77"/>
  <c r="F98" i="77"/>
  <c r="F95" i="77"/>
  <c r="F92" i="77"/>
  <c r="F89" i="77"/>
  <c r="F88" i="77"/>
  <c r="F85" i="77"/>
  <c r="F82" i="77"/>
  <c r="F81" i="77"/>
  <c r="F74" i="77"/>
  <c r="F71" i="77"/>
  <c r="F84" i="69" l="1"/>
  <c r="F83" i="69"/>
  <c r="F23" i="63"/>
  <c r="F47" i="60" l="1"/>
  <c r="F57" i="65" l="1"/>
  <c r="F66" i="65"/>
  <c r="F65" i="65"/>
  <c r="F37" i="65"/>
  <c r="F28" i="54"/>
  <c r="F24" i="54" l="1"/>
  <c r="F89" i="69" l="1"/>
  <c r="F88" i="69"/>
  <c r="F90" i="69"/>
  <c r="F87" i="69"/>
  <c r="F80" i="69"/>
  <c r="F79" i="69"/>
  <c r="F78" i="69"/>
  <c r="F77" i="69"/>
  <c r="F19" i="27" l="1"/>
  <c r="F65" i="69" l="1"/>
  <c r="F66"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C33" i="56" s="1"/>
  <c r="E133" i="77" l="1"/>
  <c r="F133" i="77" s="1"/>
  <c r="F136" i="77" s="1"/>
  <c r="F37" i="27"/>
  <c r="F44" i="60" l="1"/>
  <c r="F43" i="60"/>
  <c r="F27" i="69"/>
  <c r="F28" i="27"/>
  <c r="F19" i="66"/>
  <c r="F18" i="66"/>
  <c r="F15" i="66"/>
  <c r="F14" i="66"/>
  <c r="F8" i="66"/>
  <c r="F52" i="69"/>
  <c r="F51" i="69"/>
  <c r="F44" i="69"/>
  <c r="F60" i="65"/>
  <c r="F44" i="27"/>
  <c r="F39" i="54"/>
  <c r="F32" i="54"/>
  <c r="F24" i="70"/>
  <c r="F51" i="27"/>
  <c r="F33" i="65"/>
  <c r="F17" i="70"/>
  <c r="F25" i="70"/>
  <c r="F22" i="70"/>
  <c r="F19" i="70"/>
  <c r="F18" i="70"/>
  <c r="F16" i="70"/>
  <c r="F20" i="54"/>
  <c r="F19" i="54"/>
  <c r="F18" i="54"/>
  <c r="F56" i="54"/>
  <c r="F58" i="54"/>
  <c r="F57" i="54"/>
  <c r="F36" i="54"/>
  <c r="F35" i="54"/>
  <c r="F56" i="27"/>
  <c r="F33" i="69"/>
  <c r="F32" i="69"/>
  <c r="F31" i="69"/>
  <c r="F34" i="69"/>
  <c r="F61" i="69"/>
  <c r="F60" i="69"/>
  <c r="F59" i="69"/>
  <c r="F37" i="69"/>
  <c r="F48" i="69"/>
  <c r="F47" i="69"/>
  <c r="F41" i="69"/>
  <c r="F40" i="69"/>
  <c r="F28" i="69"/>
  <c r="F26" i="69"/>
  <c r="F25" i="69"/>
  <c r="F25" i="54"/>
  <c r="F23" i="54"/>
  <c r="F31" i="54"/>
  <c r="F16" i="27"/>
  <c r="F8" i="63"/>
  <c r="F11" i="63"/>
  <c r="F12" i="63"/>
  <c r="F40" i="60"/>
  <c r="F50" i="60"/>
  <c r="F32" i="62"/>
  <c r="F35" i="62"/>
  <c r="F38" i="62" s="1"/>
  <c r="C23" i="56" s="1"/>
  <c r="F11" i="54"/>
  <c r="F13" i="54"/>
  <c r="F15" i="54"/>
  <c r="F49" i="54"/>
  <c r="F50" i="54"/>
  <c r="F53" i="54"/>
  <c r="F25" i="27"/>
  <c r="F31" i="27"/>
  <c r="F35" i="27"/>
  <c r="F36" i="27"/>
  <c r="F40" i="27"/>
  <c r="F41" i="27"/>
  <c r="F50" i="27"/>
  <c r="F59" i="27"/>
  <c r="F60" i="27"/>
  <c r="F11" i="66"/>
  <c r="E17" i="56"/>
  <c r="E23" i="56"/>
  <c r="F42" i="54" l="1"/>
  <c r="E61" i="54" s="1"/>
  <c r="F61" i="54" s="1"/>
  <c r="F64" i="54" s="1"/>
  <c r="E29" i="56" s="1"/>
  <c r="F19" i="73"/>
  <c r="E27" i="73" s="1"/>
  <c r="F27" i="73" s="1"/>
  <c r="F30" i="73" s="1"/>
  <c r="E27" i="56" s="1"/>
  <c r="F28" i="70"/>
  <c r="E36" i="70" s="1"/>
  <c r="F36" i="70" s="1"/>
  <c r="F39" i="70" s="1"/>
  <c r="E21" i="56" s="1"/>
  <c r="F22" i="66"/>
  <c r="C17" i="56" s="1"/>
  <c r="F15" i="63"/>
  <c r="E26" i="63" s="1"/>
  <c r="F26" i="63" s="1"/>
  <c r="F29" i="63" s="1"/>
  <c r="E37" i="56" s="1"/>
  <c r="F50" i="65"/>
  <c r="C31" i="56" s="1"/>
  <c r="F53" i="60"/>
  <c r="C35" i="56" s="1"/>
  <c r="F69" i="69"/>
  <c r="E93" i="69" s="1"/>
  <c r="F93" i="69" s="1"/>
  <c r="F96" i="69" s="1"/>
  <c r="E25" i="56" s="1"/>
  <c r="E33" i="56"/>
  <c r="F67" i="27"/>
  <c r="E73" i="27" s="1"/>
  <c r="F73" i="27" s="1"/>
  <c r="F76" i="27" s="1"/>
  <c r="E19" i="56" s="1"/>
  <c r="C27" i="56" l="1"/>
  <c r="C29" i="56"/>
  <c r="C21" i="56"/>
  <c r="C37" i="56"/>
  <c r="E69" i="65"/>
  <c r="F69" i="65" s="1"/>
  <c r="F72" i="65" s="1"/>
  <c r="E31" i="56" s="1"/>
  <c r="E60" i="60"/>
  <c r="F60" i="60" s="1"/>
  <c r="F63" i="60" s="1"/>
  <c r="E35" i="56" s="1"/>
  <c r="C25" i="56"/>
  <c r="C19" i="56"/>
  <c r="E14" i="56" l="1"/>
  <c r="C14" i="56"/>
  <c r="E10" i="56" l="1"/>
</calcChain>
</file>

<file path=xl/sharedStrings.xml><?xml version="1.0" encoding="utf-8"?>
<sst xmlns="http://schemas.openxmlformats.org/spreadsheetml/2006/main" count="954" uniqueCount="467">
  <si>
    <t>SKUPAJ:</t>
  </si>
  <si>
    <t>m2</t>
  </si>
  <si>
    <t>m1</t>
  </si>
  <si>
    <t>kpl</t>
  </si>
  <si>
    <t>RUŠITVENA DELA</t>
  </si>
  <si>
    <t>kom</t>
  </si>
  <si>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</si>
  <si>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</si>
  <si>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</si>
  <si>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</si>
  <si>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</si>
  <si>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</si>
  <si>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</si>
  <si>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</si>
  <si>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</si>
  <si>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</si>
  <si>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</si>
  <si>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</si>
  <si>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</si>
  <si>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</si>
  <si>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</si>
  <si>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</si>
  <si>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</si>
  <si>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</si>
  <si>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</si>
  <si>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</si>
  <si>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</si>
  <si>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</si>
  <si>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</si>
  <si>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</si>
  <si>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</si>
  <si>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</si>
  <si>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</si>
  <si>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</si>
  <si>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</si>
  <si>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</si>
  <si>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</si>
  <si>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</si>
  <si>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</si>
  <si>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</si>
  <si>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</si>
  <si>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</si>
  <si>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</si>
  <si>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</si>
  <si>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</si>
  <si>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</si>
  <si>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</si>
  <si>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</si>
  <si>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</si>
  <si>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</si>
  <si>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</si>
  <si>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</si>
  <si>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</si>
  <si>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</si>
  <si>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</si>
  <si>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</si>
  <si>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</si>
  <si>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</si>
  <si>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</si>
  <si>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</si>
  <si>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</si>
  <si>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</si>
  <si>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</si>
  <si>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</si>
  <si>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</si>
  <si>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</si>
  <si>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</si>
  <si>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</si>
  <si>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</si>
  <si>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</si>
  <si>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</si>
  <si>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</si>
  <si>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</si>
  <si>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</si>
  <si>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</si>
  <si>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</si>
  <si>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</si>
  <si>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</si>
  <si>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</si>
  <si>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</si>
  <si>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</si>
  <si>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</si>
  <si>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</si>
  <si>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</si>
  <si>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</si>
  <si>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</si>
  <si>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</si>
  <si>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</si>
  <si>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</si>
  <si>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</si>
  <si>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</si>
  <si>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</si>
  <si>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</si>
  <si>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</si>
  <si>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</si>
  <si>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</si>
  <si>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</si>
  <si>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</si>
  <si>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</si>
  <si>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</si>
  <si>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</si>
  <si>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</si>
  <si>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t xml:space="preserve">a.) Montaža horiontalnih žlebov: </t>
  </si>
  <si>
    <t xml:space="preserve">b) Obrobe dimnikovi rš= do 70 cm: </t>
  </si>
  <si>
    <t xml:space="preserve">c) Mrežica v kapu: </t>
  </si>
  <si>
    <t xml:space="preserve"> </t>
  </si>
  <si>
    <t xml:space="preserve">b) Zunanja senčila: </t>
  </si>
  <si>
    <t>OPOMBA: Ni zajeto v skupni rekapitulaciji!</t>
  </si>
  <si>
    <t>17</t>
  </si>
  <si>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</si>
  <si>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</si>
  <si>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</si>
  <si>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</si>
  <si>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</si>
  <si>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</si>
  <si>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</si>
  <si>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</si>
  <si>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</si>
  <si>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</si>
  <si>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</si>
  <si>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</si>
  <si>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</si>
  <si>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</si>
  <si>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</si>
  <si>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</si>
  <si>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</si>
  <si>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</si>
  <si>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</si>
  <si>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</si>
  <si>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</si>
  <si>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</si>
  <si>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</si>
  <si>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</si>
  <si>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</si>
  <si>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</si>
  <si>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</si>
  <si>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</si>
  <si>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</si>
  <si>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</si>
  <si>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</si>
  <si>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</si>
  <si>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</si>
  <si>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</si>
  <si>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</si>
  <si>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</si>
  <si>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</si>
  <si>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</si>
  <si>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</si>
  <si>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</si>
  <si>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</si>
  <si>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</si>
  <si>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</si>
  <si>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</si>
  <si>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</si>
  <si>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</si>
  <si>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</si>
  <si>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</si>
  <si>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</si>
  <si>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</si>
  <si>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t xml:space="preserve">b) Ročni izkop ob objektu (predvodeno 20%): </t>
  </si>
  <si>
    <t xml:space="preserve">a) Vertikalna enoslojna hidroizolacija (s predhodno izravnavo površine): </t>
  </si>
  <si>
    <t xml:space="preserve">b.) Obdelava s tankoslojnim ometom: </t>
  </si>
  <si>
    <t xml:space="preserve">c) Hidroizolacijski sloj na toplotno izolacijo: </t>
  </si>
  <si>
    <t xml:space="preserve">d) Čepasta folija: </t>
  </si>
  <si>
    <t xml:space="preserve">a) Novo stavbno pohištvo: </t>
  </si>
  <si>
    <t xml:space="preserve">b) Notranji prostori: </t>
  </si>
  <si>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</si>
  <si>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</si>
  <si>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</si>
  <si>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</si>
  <si>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</si>
  <si>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</si>
  <si>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</si>
  <si>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</si>
  <si>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</si>
  <si>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</si>
  <si>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</si>
  <si>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</si>
  <si>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</si>
  <si>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</si>
  <si>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</si>
  <si>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t xml:space="preserve">a) Zaščitne rešetke na oknih do 3 m²: </t>
  </si>
  <si>
    <t xml:space="preserve">b) Zaščitne rešetke na oknih nad 3 m²: </t>
  </si>
  <si>
    <t xml:space="preserve">b.) Okna velikosti 3-5 m²: </t>
  </si>
  <si>
    <t xml:space="preserve">c.) Sestavljena okna in steklene stene velikosti 5-10 m²: </t>
  </si>
  <si>
    <t xml:space="preserve">c) TI (mineralna volna) deb. 20 cm (vertikalno na kolenčne zidove): </t>
  </si>
  <si>
    <t xml:space="preserve">d) paroprepustna vodoodbojna folija: </t>
  </si>
  <si>
    <t xml:space="preserve">a.) Okna ki se zamenjajo (151 kom): </t>
  </si>
  <si>
    <t xml:space="preserve">b.) Vrata (12 kom): </t>
  </si>
  <si>
    <t xml:space="preserve">a.) Toplotna izolacija deb. 5 cm: </t>
  </si>
  <si>
    <t xml:space="preserve">a.) Izravnava obstoječe konstrukcije: </t>
  </si>
  <si>
    <t xml:space="preserve">b.) Cementni estrih deb. 7 cm: </t>
  </si>
  <si>
    <t xml:space="preserve">c.) Izravnalna masa (OPCIJA HI fleksibilna tesnilna masa): </t>
  </si>
  <si>
    <t xml:space="preserve">b) Zidanje s porobetonskimi bloki deb. 15 cm: </t>
  </si>
  <si>
    <t xml:space="preserve">d) Izvedba ometa na notranjih površinah: </t>
  </si>
  <si>
    <t xml:space="preserve">c) Zidanje s porobetonskimi bloki deb. 10 cm (ob obstoječih balkonskih AB ograjah): </t>
  </si>
  <si>
    <t xml:space="preserve">a) Toplotna izolacija deb. 20 cm: </t>
  </si>
  <si>
    <t xml:space="preserve">b) Toplotna izolacija deb. 5 cm: </t>
  </si>
  <si>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</si>
  <si>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</si>
  <si>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</si>
  <si>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</si>
  <si>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t xml:space="preserve">a) Rešetke za okno dim. cca 80/80: </t>
  </si>
  <si>
    <t xml:space="preserve">b) Rešetke za okno dim. cca 200/80: </t>
  </si>
  <si>
    <t xml:space="preserve">c) Rešetke za okno dim. cca 200/230: </t>
  </si>
  <si>
    <t xml:space="preserve">d) Rešetke za okno dim. cca 335/230: </t>
  </si>
  <si>
    <t xml:space="preserve">b) Kontaktna fasada deb. do 22 cm - stropovi balkonov na V in Z strani objekta: </t>
  </si>
  <si>
    <t xml:space="preserve">a) OPCIJA: Sanacija AB površin ali izvedba izravnalne mase: </t>
  </si>
  <si>
    <t xml:space="preserve">b) Zunanja nedrseča talna keramična obloga: </t>
  </si>
  <si>
    <t xml:space="preserve">a) OPCIJA: Izvedba izravnalne mase: </t>
  </si>
  <si>
    <t xml:space="preserve">b) Zunanja talna obloga z betonskimi ploščami: </t>
  </si>
  <si>
    <t>14</t>
  </si>
  <si>
    <t>16</t>
  </si>
  <si>
    <t>A1. Rušitvena dela</t>
  </si>
  <si>
    <t>A2. Zidarska dela</t>
  </si>
  <si>
    <t>B1. Suhomontažna dela</t>
  </si>
  <si>
    <t>B2. Notranja vrata</t>
  </si>
  <si>
    <t>B3. Estrihi</t>
  </si>
  <si>
    <t>B4. Ključavničarska in mizarska dela</t>
  </si>
  <si>
    <t>B5. Keramičarska dela</t>
  </si>
  <si>
    <t>B6. Tlakarska dela</t>
  </si>
  <si>
    <t>B7. Slikopleskarska dela</t>
  </si>
  <si>
    <t>A1.</t>
  </si>
  <si>
    <t xml:space="preserve">Notranje predelne stene deb. do 10-15 cm: </t>
  </si>
  <si>
    <t xml:space="preserve">a) Keramika (talna): </t>
  </si>
  <si>
    <t xml:space="preserve">b) Keramika (stenska - glej opombo!): </t>
  </si>
  <si>
    <t>A2.</t>
  </si>
  <si>
    <t xml:space="preserve">a) Obdelava talnih površin: </t>
  </si>
  <si>
    <t xml:space="preserve">b) Obdelava stenskih površin: </t>
  </si>
  <si>
    <t xml:space="preserve">a.) Pozidava sten: </t>
  </si>
  <si>
    <t xml:space="preserve">b.) Ometi: </t>
  </si>
  <si>
    <t xml:space="preserve">Ocenjeno: </t>
  </si>
  <si>
    <t>a.) NK delavec</t>
  </si>
  <si>
    <t>b.) PK delavec</t>
  </si>
  <si>
    <t>c.) KV delavec</t>
  </si>
  <si>
    <t>B1.</t>
  </si>
  <si>
    <t>SUHOMONTAŽNA DELA</t>
  </si>
  <si>
    <t>STENE IN STENSKE OBLOGE</t>
  </si>
  <si>
    <t>STROPOVI IN STROPNE OBLOGE</t>
  </si>
  <si>
    <t xml:space="preserve">a) Rastrski strop: </t>
  </si>
  <si>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</si>
  <si>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</si>
  <si>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</si>
  <si>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</si>
  <si>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</si>
  <si>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</si>
  <si>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</si>
  <si>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</si>
  <si>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</si>
  <si>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</si>
  <si>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</si>
  <si>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</si>
  <si>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</si>
  <si>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</si>
  <si>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</si>
  <si>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</si>
  <si>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Priprava površine in vgradnja izravnalne mase: </t>
  </si>
  <si>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</si>
  <si>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</si>
  <si>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</si>
  <si>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a.) Stene: </t>
  </si>
  <si>
    <t xml:space="preserve">b.) Stropovi: </t>
  </si>
  <si>
    <t xml:space="preserve">Vrata velikosti do 3 m²: </t>
  </si>
  <si>
    <t xml:space="preserve">Steklene stene velikosti 5-15 m² (5 kom): </t>
  </si>
  <si>
    <t xml:space="preserve">c) Parket: </t>
  </si>
  <si>
    <t xml:space="preserve">a) Zaščitne letvice: </t>
  </si>
  <si>
    <t xml:space="preserve">b) Ograja: </t>
  </si>
  <si>
    <t xml:space="preserve">a) Stene deb. 10 cm: </t>
  </si>
  <si>
    <t xml:space="preserve">b) Stene deb. 12 cm: </t>
  </si>
  <si>
    <t xml:space="preserve">c) Stene deb. 15 cm: </t>
  </si>
  <si>
    <t xml:space="preserve">d) omet oz. zidarska obdelava stenskih površin: </t>
  </si>
  <si>
    <t xml:space="preserve">b.) Preklade v notranjih stenah deb. 12 cm (12 kom): </t>
  </si>
  <si>
    <t xml:space="preserve">a) Opaž čelnih zaključkov AB podestov: </t>
  </si>
  <si>
    <t xml:space="preserve">b) Armatura (ocenjeno cca 60 kg/m3 betona): </t>
  </si>
  <si>
    <t>kg</t>
  </si>
  <si>
    <t xml:space="preserve">c) Beton C25/30: </t>
  </si>
  <si>
    <t xml:space="preserve">b) Požarno odporni strop: </t>
  </si>
  <si>
    <t xml:space="preserve">c) Kaskade: </t>
  </si>
  <si>
    <t xml:space="preserve">b) Talna obloga iz vinila: </t>
  </si>
  <si>
    <t xml:space="preserve">a) Sanacija poškodovanih stopnic (ocena): </t>
  </si>
  <si>
    <t xml:space="preserve">b) Protizdrsni trakovi stopnic: </t>
  </si>
  <si>
    <t>REKAPITULACIJA PRENOVA NOTRANJIH PROSTOROV:</t>
  </si>
  <si>
    <t xml:space="preserve">a.) Preklade v notranjih stenah deb. 15 cm (12 kom): </t>
  </si>
  <si>
    <t>Objekt: VOJAŠNICA EDVARDA PEPERKA – NASTANITVENI OBJEKT 5</t>
  </si>
  <si>
    <t xml:space="preserve">a) Rentgenski pregled obstoječe stropne konstrukcije: </t>
  </si>
  <si>
    <t xml:space="preserve">b) Izvedba prebojev 60/30 cm skozi etažno konstrukcijo: </t>
  </si>
  <si>
    <t xml:space="preserve">a) Podkonstrukcija klimatov - HEA 120 profili: </t>
  </si>
  <si>
    <t xml:space="preserve">b) Podkonstrukcija VRV enot - IPE 200 profili: </t>
  </si>
  <si>
    <r>
      <t>Izdelava varnostnega elaborata gradbišča,</t>
    </r>
    <r>
      <rPr>
        <sz val="10"/>
        <rFont val="Arial"/>
        <family val="2"/>
      </rPr>
      <t xml:space="preserve"> ki ga izdela za to pooblaščena oseba.</t>
    </r>
  </si>
  <si>
    <r>
      <t xml:space="preserve">Vzpostavitev gradbišča skladno z varnostnim načrtom in tehnologijo izvajalca del, ter ostalih pripravljalnih del potrebnih za izvedbo.
</t>
    </r>
    <r>
      <rPr>
        <sz val="10"/>
        <rFont val="Arial"/>
        <family val="2"/>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</si>
  <si>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r>
      <t xml:space="preserve">Zaščita obstoječih tlakov, zasteklitev, sten, stavbnega pohištva, notranje opreme (npr. pritrjevanje zaščitnih folij itd.)
</t>
    </r>
    <r>
      <rPr>
        <sz val="10"/>
        <rFont val="Arial"/>
        <family val="2"/>
      </rPr>
      <t>V količini je zajeta:
- Površina vsega novega stavbnega pohištva
- Površina vseh prostorov, kjer je predvidena izvedba sanacijskih del v notranjosti objekta zaradi zamenjave stavbnega pohištva.</t>
    </r>
    <r>
      <rPr>
        <b/>
        <sz val="10"/>
        <rFont val="Arial CE"/>
        <charset val="238"/>
      </rPr>
      <t/>
    </r>
  </si>
  <si>
    <r>
      <t xml:space="preserve">Čiščenje stavbe in okolice med gradnjo in po njej in finalno čiščenje stavbe po končanih delih pred predajo naročniku.
</t>
    </r>
    <r>
      <rPr>
        <sz val="10"/>
        <rFont val="Arial"/>
        <family val="2"/>
      </rPr>
      <t>V količini je zajeta:
- Površina vsega novega stavbnega pohištva
- Površina vseh prostorov, kjer je predvidena izvedba sanacijskih del v notranjosti objekta zaradi zamenjave stavbnega pohištva.</t>
    </r>
  </si>
  <si>
    <t>Količina</t>
  </si>
  <si>
    <t>Enota</t>
  </si>
  <si>
    <t>Cena/enoto</t>
  </si>
  <si>
    <t>Skupaj</t>
  </si>
  <si>
    <r>
      <t xml:space="preserve">Rušenje in odstranitev obstoječega zunanjega betonskega pločnika ob objektu, </t>
    </r>
    <r>
      <rPr>
        <sz val="10"/>
        <rFont val="Arial"/>
        <family val="2"/>
      </rPr>
      <t>na območju kjer je predviden odkop do temeljev za izvedbo hidroizolacije in fasadnega cokla. Betonski pločnik se odstrani in odpelje v trajno deponijo odpadkov.
Predvidena deb. betonskega pločnika je 10 cm. Skupaj predvideno cca 21 m3 betona za rušitev in odvoz.
Točna sestava se ugotavlja na licu mesta.</t>
    </r>
  </si>
  <si>
    <r>
      <t xml:space="preserve">Rušenje in odstranitev delov obstoječih pritličnih balkonov na S fasadi objekta, ter balkonov na V fasadi - izvedba povezav s požarnim stopniščem.
</t>
    </r>
    <r>
      <rPr>
        <sz val="10"/>
        <rFont val="Arial"/>
        <family val="2"/>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</si>
  <si>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r>
      <t>Izvedba rušitvenih del oziroma prebojev v obstoječih obodnih stenah, za izvedbo povečanja odprtin za okna (poenotenje izgleda fasade).</t>
    </r>
    <r>
      <rPr>
        <sz val="10"/>
        <rFont val="Arial"/>
        <family val="2"/>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opečna obloga).</t>
    </r>
  </si>
  <si>
    <r>
      <t xml:space="preserve">Rušitev in odstranitev obstoječih talnih keramičnih ploščic na balkonih in terasah V in Z fasade objekta. </t>
    </r>
    <r>
      <rPr>
        <sz val="10"/>
        <rFont val="Arial"/>
        <family val="2"/>
      </rPr>
      <t xml:space="preserve">Keramika je predvidoma lepljena neposredno na cementni estrih, ki se pravtako odstrani v celoti. 
</t>
    </r>
    <r>
      <rPr>
        <b/>
        <sz val="10"/>
        <rFont val="Arial"/>
        <family val="2"/>
      </rPr>
      <t xml:space="preserve">OPOMBA: </t>
    </r>
    <r>
      <rPr>
        <sz val="10"/>
        <rFont val="Arial"/>
        <family val="2"/>
      </rPr>
      <t xml:space="preserve">
V primeru da so pod keramično oblogo na</t>
    </r>
    <r>
      <rPr>
        <sz val="10"/>
        <color rgb="FFFF0000"/>
        <rFont val="Arial"/>
        <family val="2"/>
      </rPr>
      <t xml:space="preserve"> </t>
    </r>
    <r>
      <rPr>
        <sz val="10"/>
        <rFont val="Arial"/>
        <family val="2"/>
      </rPr>
      <t>estrihe izvedeni še ostali izolacijski sloji, se prav tako odstranijo v celoti, do obstoječe etažne plošče.</t>
    </r>
  </si>
  <si>
    <r>
      <t xml:space="preserve">Rušitev in odstranitev obstoječih talnih oblog iz terraza oziroma kamnitih pohodnih plošč pred vhodom v objekt na S strani objekta. </t>
    </r>
    <r>
      <rPr>
        <sz val="10"/>
        <rFont val="Arial"/>
        <family val="2"/>
      </rPr>
      <t xml:space="preserve">Talne obloge so predvidoma vgrajene neposredno na AB ploščo. 
</t>
    </r>
    <r>
      <rPr>
        <b/>
        <sz val="10"/>
        <rFont val="Arial"/>
        <family val="2"/>
      </rPr>
      <t xml:space="preserve">OPOMBA: </t>
    </r>
    <r>
      <rPr>
        <sz val="10"/>
        <rFont val="Arial"/>
        <family val="2"/>
      </rPr>
      <t xml:space="preserve">
V primeru da so pod talnimi ploščami izvedeni še dodatni izolacijski sloji, se prav tako odstranijo v celoti, do obstoječe AB plošče.</t>
    </r>
  </si>
  <si>
    <r>
      <t>Demontaža in odstranitev kovinskih zaščitnih elementov (rešetk)</t>
    </r>
    <r>
      <rPr>
        <b/>
        <sz val="10"/>
        <color indexed="10"/>
        <rFont val="Arial"/>
        <family val="2"/>
      </rPr>
      <t xml:space="preserve"> </t>
    </r>
    <r>
      <rPr>
        <b/>
        <sz val="10"/>
        <rFont val="Arial"/>
        <family val="2"/>
      </rPr>
      <t>na</t>
    </r>
    <r>
      <rPr>
        <b/>
        <sz val="10"/>
        <color indexed="10"/>
        <rFont val="Arial"/>
        <family val="2"/>
      </rPr>
      <t xml:space="preserve"> </t>
    </r>
    <r>
      <rPr>
        <b/>
        <sz val="10"/>
        <rFont val="Arial"/>
        <family val="2"/>
      </rPr>
      <t xml:space="preserve">oknih, </t>
    </r>
    <r>
      <rPr>
        <sz val="10"/>
        <rFont val="Arial"/>
        <family val="2"/>
      </rPr>
      <t>vključno z vso evtl. podkonstrukcijo. Elementi se odpeljejo v trajno deponijo odpadkov. 
- Zaščitne rešetke na oknih različnih velikosti.</t>
    </r>
  </si>
  <si>
    <r>
      <rPr>
        <b/>
        <sz val="10"/>
        <rFont val="Arial"/>
        <family val="2"/>
      </rPr>
      <t>Odstranitev obstoječih oken in steklenih sten, z evtl. zunanjimi ali notranjimi senčili, policami, pločevinastimi obrobami in ostalimi elementi.</t>
    </r>
    <r>
      <rPr>
        <sz val="10"/>
        <color indexed="10"/>
        <rFont val="Arial"/>
        <family val="2"/>
      </rPr>
      <t xml:space="preserve">.
</t>
    </r>
    <r>
      <rPr>
        <sz val="10"/>
        <rFont val="Arial"/>
        <family val="2"/>
      </rPr>
      <t>Potrebna je previdna demontaža oken, saj se nova okna vgradijo na isto mesto!</t>
    </r>
  </si>
  <si>
    <r>
      <rPr>
        <b/>
        <sz val="10"/>
        <rFont val="Arial"/>
        <family val="2"/>
      </rPr>
      <t>Odstranitev obstoječih PVC, kovinskih</t>
    </r>
    <r>
      <rPr>
        <b/>
        <sz val="10"/>
        <color indexed="10"/>
        <rFont val="Arial"/>
        <family val="2"/>
      </rPr>
      <t xml:space="preserve"> </t>
    </r>
    <r>
      <rPr>
        <b/>
        <sz val="10"/>
        <rFont val="Arial"/>
        <family val="2"/>
      </rPr>
      <t xml:space="preserve">ali lesenih vrat, vključno s podboji, evtl. nadsvetlobami, zasteklitvami in ostalimi elementi. </t>
    </r>
    <r>
      <rPr>
        <sz val="10"/>
        <rFont val="Arial"/>
        <family val="2"/>
      </rPr>
      <t xml:space="preserve">Zjeti so tudi zastekljeni vhodni elementi. </t>
    </r>
  </si>
  <si>
    <r>
      <rPr>
        <b/>
        <sz val="10"/>
        <rFont val="Arial"/>
        <family val="2"/>
      </rPr>
      <t xml:space="preserve">Demontaža in odstranitev obstoječega lesenega oboja na strešnih napuščih.
</t>
    </r>
    <r>
      <rPr>
        <sz val="10"/>
        <rFont val="Arial"/>
        <family val="2"/>
      </rPr>
      <t>Oboj našušča je iz ladijskega poda.</t>
    </r>
  </si>
  <si>
    <r>
      <t xml:space="preserve">Demontaža in odstranitev obstoječih vtopljenih kovinskih predpražnikov pred vhodom v objekt. 
</t>
    </r>
    <r>
      <rPr>
        <sz val="10"/>
        <rFont val="Arial"/>
        <family val="2"/>
      </rPr>
      <t>Predpražnik dim cca 140/60 cm, kompletna odstranitev kovinske konstrukcije z robnimi nosilnimi kovinskimi L profili.
Pred ovrednotenjem postavke obvezen ogled na licu mesta.</t>
    </r>
  </si>
  <si>
    <r>
      <t xml:space="preserve">Demontaža in odstranitev raznih manjših kovinskih, lesenih ali ostalih elementov na fasadah, </t>
    </r>
    <r>
      <rPr>
        <sz val="10"/>
        <rFont val="Arial"/>
        <family val="2"/>
      </rPr>
      <t>kot npr. nadometna napeljava, svetila, senzorji, kamere, držala za zastave, table, omarice, stikala, rešetke, rozete, zaščitni kanali, odkapni profili in ostali kosovni elementi, ki se sproti odstranjujejo tekom izvedbe del na fasadi,</t>
    </r>
    <r>
      <rPr>
        <b/>
        <sz val="10"/>
        <rFont val="Arial"/>
        <family val="2"/>
      </rPr>
      <t xml:space="preserve"> </t>
    </r>
    <r>
      <rPr>
        <sz val="10"/>
        <rFont val="Arial"/>
        <family val="2"/>
      </rPr>
      <t xml:space="preserve">vključno z evtl. ponovno montažo (s prilagoditvijo pritrdilnih elementov), na željo investitorja po končanih fasaderskih delih. 
</t>
    </r>
    <r>
      <rPr>
        <b/>
        <sz val="10"/>
        <rFont val="Arial"/>
        <family val="2"/>
      </rPr>
      <t xml:space="preserve">OPOMBA:
</t>
    </r>
    <r>
      <rPr>
        <sz val="10"/>
        <rFont val="Arial"/>
        <family val="2"/>
      </rPr>
      <t>Demontaža klimatskih naprav in evtl. strelovodne napeljave je zajeta v ločenih popisih strojnih in elektro inštalacijskih del!
Pred ovrednotenjem postavke obvezen ogled na licu mesta.</t>
    </r>
  </si>
  <si>
    <r>
      <rPr>
        <b/>
        <sz val="10"/>
        <rFont val="Arial"/>
        <family val="2"/>
      </rPr>
      <t xml:space="preserve">Demontaža in odstranitev obstoječe azbestne strešne na strehi objekta, </t>
    </r>
    <r>
      <rPr>
        <sz val="10"/>
        <rFont val="Arial"/>
        <family val="2"/>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rPr>
      <t>OPOMBA:</t>
    </r>
    <r>
      <rPr>
        <sz val="10"/>
        <rFont val="Arial"/>
        <family val="2"/>
      </rPr>
      <t xml:space="preserve">
</t>
    </r>
    <r>
      <rPr>
        <b/>
        <sz val="10"/>
        <rFont val="Arial"/>
        <family val="2"/>
      </rPr>
      <t>V c.e.m. je potrebno upoštevati posebne okoliščine za delo z azbestno kritino in tudi odvoz v zbirni center oz. odlagališče azbestnih materialov, vključno s plačilom vseh taks!</t>
    </r>
  </si>
  <si>
    <r>
      <rPr>
        <b/>
        <sz val="10"/>
        <rFont val="Arial"/>
        <family val="2"/>
      </rPr>
      <t>Demontaža in odstranitev vseh horizontalnih žlebov in vertikalnih cevi za odvajanje meteorne vode iz strehe</t>
    </r>
    <r>
      <rPr>
        <sz val="10"/>
        <rFont val="Arial"/>
        <family val="2"/>
      </rPr>
      <t>, vključno z evtl. spodnjimi LTŽ cevmi, ter z vsemi pritrdilnimi in ostalimi elementi.</t>
    </r>
  </si>
  <si>
    <r>
      <t>Kompletna izvedba novih prebojev za razvode strojnih inštalacij, v podstrešni etažni plošči nad 2. nadstropjem objekta</t>
    </r>
    <r>
      <rPr>
        <sz val="10"/>
        <color indexed="10"/>
        <rFont val="Arial"/>
        <family val="2"/>
      </rPr>
      <t>.</t>
    </r>
    <r>
      <rPr>
        <sz val="10"/>
        <rFont val="Arial"/>
        <family val="2"/>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</si>
  <si>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r>
      <rPr>
        <b/>
        <sz val="10"/>
        <rFont val="Arial"/>
        <family val="2"/>
      </rPr>
      <t>Razna manjša dodatna nepredvidena rušitvena dela in popravila</t>
    </r>
    <r>
      <rPr>
        <sz val="10"/>
        <rFont val="Arial"/>
        <family val="2"/>
      </rPr>
      <t>, ki se lahko pojavijo v času izvajanja del in niso zajeta v osnovnem popisu. Ocenjeno 5% rušitvenih del.</t>
    </r>
  </si>
  <si>
    <t>OPOMBA:
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</si>
  <si>
    <r>
      <rPr>
        <b/>
        <sz val="10"/>
        <rFont val="Arial"/>
        <family val="2"/>
      </rPr>
      <t>ZEMELJSKA DELA</t>
    </r>
    <r>
      <rPr>
        <sz val="10"/>
        <rFont val="Arial"/>
        <family val="2"/>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</si>
  <si>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V popisu so zajete količine izvedbe izkopov do globine</t>
    </r>
    <r>
      <rPr>
        <sz val="10"/>
        <color rgb="FFFF0000"/>
        <rFont val="Arial"/>
        <family val="2"/>
      </rPr>
      <t xml:space="preserve"> </t>
    </r>
    <r>
      <rPr>
        <sz val="10"/>
        <rFont val="Arial"/>
        <family val="2"/>
      </rPr>
      <t>temeljev, oziroma do. 50 cm pod nivojem terena</t>
    </r>
    <r>
      <rPr>
        <sz val="10"/>
        <color rgb="FFFF0000"/>
        <rFont val="Arial"/>
        <family val="2"/>
      </rPr>
      <t>.</t>
    </r>
    <r>
      <rPr>
        <sz val="10"/>
        <rFont val="Arial"/>
        <family val="2"/>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</si>
  <si>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 xml:space="preserve">Izkop ob objektu za izvedbo hidroizolacije in toplotne izolacije na obodne stene in temelje pod terenom, </t>
    </r>
    <r>
      <rPr>
        <sz val="10"/>
        <rFont val="Arial"/>
        <family val="2"/>
      </rPr>
      <t xml:space="preserve">vključno s planiranjem in utrjevanjem dna jarka do predpisane zbitosti. Globina izkopa predvideno do globine temeljev (cca 50-60 cm).
Izkop sepredvidoma delno izvede ročno (ocenjeno cca 20%)
</t>
    </r>
    <r>
      <rPr>
        <b/>
        <sz val="10"/>
        <rFont val="Arial"/>
        <family val="2"/>
      </rPr>
      <t>OPOMBA:</t>
    </r>
    <r>
      <rPr>
        <b/>
        <sz val="10"/>
        <color rgb="FFFF0000"/>
        <rFont val="Arial"/>
        <family val="2"/>
      </rPr>
      <t xml:space="preserve">
</t>
    </r>
    <r>
      <rPr>
        <sz val="10"/>
        <rFont val="Arial"/>
        <family val="2"/>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</si>
  <si>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t xml:space="preserve">c) Delno zasipavanje in utrjevanje jarka do primerne zbitosti: </t>
  </si>
  <si>
    <t xml:space="preserve">d) odvoz odvečnega materiala: </t>
  </si>
  <si>
    <r>
      <t>Izvedba zaključnih del po izvedeni sanaciji hidroizolacije in toplotni izolaciji na stenah pod terenom,</t>
    </r>
    <r>
      <rPr>
        <sz val="10"/>
        <rFont val="Arial"/>
        <family val="2"/>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</si>
  <si>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rPr>
        <b/>
        <sz val="10"/>
        <rFont val="Arial"/>
        <family val="2"/>
      </rPr>
      <t>Razna manjša dodatna nepredvidena zemeljska dela</t>
    </r>
    <r>
      <rPr>
        <sz val="10"/>
        <rFont val="Arial"/>
        <family val="2"/>
      </rPr>
      <t>, ki se lahko pojavijo v času izvajanja del in niso zajeta v osnovnem popisu. Ocenjeno 5% del tega sklopa.</t>
    </r>
  </si>
  <si>
    <r>
      <t xml:space="preserve">OPOMBA:
</t>
    </r>
    <r>
      <rPr>
        <sz val="10"/>
        <rFont val="Arial"/>
        <family val="2"/>
      </rPr>
      <t xml:space="preserve">Lahki delovni premični odri niso posebej obračunani in jih mora vsak izvajalec sam upoštevati v ceni na enoto mere za posamezne sklope del. </t>
    </r>
  </si>
  <si>
    <r>
      <t xml:space="preserve">Oder po izboru Izvajalca </t>
    </r>
    <r>
      <rPr>
        <sz val="10"/>
        <rFont val="Arial"/>
        <family val="2"/>
      </rPr>
      <t>za prevzem obremenitev, potrebnih za izvedbo lastnih del. Oder je računan po fasadnem plašču. Max. višina odra je cca 17m.</t>
    </r>
    <r>
      <rPr>
        <b/>
        <sz val="10"/>
        <color rgb="FFFF0000"/>
        <rFont val="Arial CE"/>
        <charset val="238"/>
      </rPr>
      <t/>
    </r>
  </si>
  <si>
    <r>
      <rPr>
        <b/>
        <sz val="10"/>
        <rFont val="Arial"/>
        <family val="2"/>
      </rPr>
      <t xml:space="preserve">OPCIJA: Protiprašna zaščita iz armirane plastične folije-mreže, pritrjena na fasadni oder, </t>
    </r>
    <r>
      <rPr>
        <sz val="10"/>
        <rFont val="Arial"/>
        <family val="2"/>
      </rPr>
      <t>za zaščito okolice v času izvajanja del.</t>
    </r>
  </si>
  <si>
    <r>
      <t xml:space="preserve">Dobava in izvedba vertikalne hidroizolacije na obodne stene v območju cokla in pod nivojem terena, vključno z dobavo in izvedbo toplotne izolacije z XPS ploščami deb. 22 cm ter čepaste zaščitne folije. </t>
    </r>
    <r>
      <rPr>
        <sz val="10"/>
        <rFont val="Arial"/>
        <family val="2"/>
      </rPr>
      <t xml:space="preserve">
</t>
    </r>
    <r>
      <rPr>
        <b/>
        <sz val="10"/>
        <rFont val="Arial"/>
        <family val="2"/>
      </rPr>
      <t xml:space="preserve">- Hidroizolacija </t>
    </r>
    <r>
      <rPr>
        <sz val="10"/>
        <rFont val="Arial"/>
        <family val="2"/>
      </rPr>
      <t xml:space="preserve">(npr. IZOTEKT V4 PLUS in IBITOL ali TIMBITEKT ST/4-SA20 in TIMBITOL, debeline min. 4 mm) je predvidena pod nivojem terena do globine temeljev,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family val="2"/>
      </rPr>
      <t>- Toplotna izolacija</t>
    </r>
    <r>
      <rPr>
        <sz val="10"/>
        <rFont val="Arial"/>
        <family val="2"/>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family val="2"/>
      </rPr>
      <t>- Hidroizolacijski premaz za preprek vleka vlage</t>
    </r>
    <r>
      <rPr>
        <sz val="10"/>
        <rFont val="Arial"/>
        <family val="2"/>
      </rPr>
      <t xml:space="preserve"> izveden na toplotno izolacijo pod nivojem terena. Izvedba hidroizolacijskega premaza vključno z izvedbo predhodnega osnovnega sloja z lepilom in mrežico. Izvedba po sistemu WEBER DF33 ali podobno.
</t>
    </r>
    <r>
      <rPr>
        <b/>
        <sz val="10"/>
        <rFont val="Arial"/>
        <family val="2"/>
      </rPr>
      <t>- Čepasta folija</t>
    </r>
    <r>
      <rPr>
        <sz val="10"/>
        <rFont val="Arial"/>
        <family val="2"/>
      </rPr>
      <t xml:space="preserve"> kot zašča toplotne izolacije, prav tako izvedena do nivoja terena.
</t>
    </r>
    <r>
      <rPr>
        <b/>
        <sz val="10"/>
        <rFont val="Arial"/>
        <family val="2"/>
      </rPr>
      <t xml:space="preserve">OPOMBA:
- </t>
    </r>
    <r>
      <rPr>
        <sz val="10"/>
        <rFont val="Arial"/>
        <family val="2"/>
      </rPr>
      <t>Pred izvedbo hidroizolacije je podlago potrebno izravnati in zgladiti. Izvede se enoslojna bitumenska hidroizolacija, vključno s predhodnim bitumenskim premazom.</t>
    </r>
  </si>
  <si>
    <r>
      <t xml:space="preserve">Dobava in izvedba toplotne izolacije v območju AB plošče neogrevanega podstrešja, </t>
    </r>
    <r>
      <rPr>
        <sz val="10"/>
        <rFont val="Arial"/>
        <family val="2"/>
      </rPr>
      <t xml:space="preserve">v sestavi:
</t>
    </r>
    <r>
      <rPr>
        <b/>
        <u/>
        <sz val="10"/>
        <rFont val="Arial"/>
        <family val="2"/>
      </rPr>
      <t>Talna plošča podstrešja</t>
    </r>
    <r>
      <rPr>
        <b/>
        <sz val="10"/>
        <rFont val="Arial"/>
        <family val="2"/>
      </rPr>
      <t xml:space="preserve">: 
- </t>
    </r>
    <r>
      <rPr>
        <sz val="10"/>
        <rFont val="Arial"/>
        <family val="2"/>
      </rPr>
      <t xml:space="preserve">Parna zapora na talno ploščo 
- TI iz mineralne volne skupne deb. 40 cm (λ≤ 0,035 w/m²K)
- Paroprepustna vodoodbojna folija položena in pritrjena na toplotno izolacijo.
</t>
    </r>
    <r>
      <rPr>
        <b/>
        <u/>
        <sz val="10"/>
        <rFont val="Arial"/>
        <family val="2"/>
      </rPr>
      <t>- Vertikalni zaključki:</t>
    </r>
    <r>
      <rPr>
        <sz val="10"/>
        <rFont val="Arial"/>
        <family val="2"/>
      </rPr>
      <t xml:space="preserve"> Sloji izolacije deb. min. 20 cm, ter folije se izvedejo tudi vertikalno na kolenčni zid.</t>
    </r>
    <r>
      <rPr>
        <sz val="10"/>
        <color indexed="10"/>
        <rFont val="Arial"/>
        <family val="2"/>
      </rPr>
      <t xml:space="preserve">
</t>
    </r>
    <r>
      <rPr>
        <b/>
        <sz val="10"/>
        <rFont val="Arial"/>
        <family val="2"/>
      </rPr>
      <t>OPOMBA:</t>
    </r>
    <r>
      <rPr>
        <b/>
        <sz val="10"/>
        <color indexed="10"/>
        <rFont val="Arial"/>
        <family val="2"/>
      </rPr>
      <t xml:space="preserve">
</t>
    </r>
    <r>
      <rPr>
        <sz val="10"/>
        <color indexed="10"/>
        <rFont val="Arial"/>
        <family val="2"/>
      </rPr>
      <t xml:space="preserve">- </t>
    </r>
    <r>
      <rPr>
        <sz val="10"/>
        <rFont val="Arial"/>
        <family val="2"/>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family val="2"/>
      </rPr>
      <t xml:space="preserve">
</t>
    </r>
    <r>
      <rPr>
        <sz val="10"/>
        <rFont val="Arial"/>
        <family val="2"/>
      </rPr>
      <t xml:space="preserve">
Vključno z vsemi pomožnimi deli in z vsem materialom za izvedbo. V količini vključena tlorisna površina podstrešne plošče.</t>
    </r>
  </si>
  <si>
    <t xml:space="preserve">b) TI (mineralna volna) deb. 40 cm (talna izolacija): </t>
  </si>
  <si>
    <r>
      <t xml:space="preserve">Dobava in izvedba vzdrževalnega pohodnega poda iz OSB plošč na podstrešju (del neizkoriščenega podstrešja nad AB ploščo).
</t>
    </r>
    <r>
      <rPr>
        <sz val="10"/>
        <rFont val="Arial"/>
        <family val="2"/>
      </rPr>
      <t xml:space="preserve">Za potrebe vzdrževanja se na toplotno izolacijo podstrešja izvede pod iz OSB plošč deb. 22 mm, vključno z vso potrebno podkonstrukcijo, vsemi deli in materialom za izvedbo.
</t>
    </r>
    <r>
      <rPr>
        <b/>
        <sz val="10"/>
        <rFont val="Arial"/>
        <family val="2"/>
      </rPr>
      <t>Opcija:</t>
    </r>
    <r>
      <rPr>
        <sz val="10"/>
        <rFont val="Arial"/>
        <family val="2"/>
      </rPr>
      <t xml:space="preserve"> Namesto podkonstrukcije se lahko v območju pohodnega poda pod OSB ploščami izvede izolacija iz trde mineralne volne</t>
    </r>
    <r>
      <rPr>
        <sz val="10"/>
        <color rgb="FFFF0000"/>
        <rFont val="Arial"/>
        <family val="2"/>
      </rPr>
      <t>.</t>
    </r>
  </si>
  <si>
    <r>
      <t>Odstranitev poškodovanega fasadnega ometa (omet ki se lušči, podvotljena mesta,...) ter sanacija in krpanje poškodb na obstoječi fasadi,</t>
    </r>
    <r>
      <rPr>
        <sz val="10"/>
        <rFont val="Arial"/>
        <family val="2"/>
      </rPr>
      <t xml:space="preserve"> da bo površina pripravljena za izvedbo nove fasadne obloge.
-Na J fasadi je na delu fasade poškodovan omet, katerega je potrebno predhodno sanirati. Predvideno je čiščenje, struganje in zagladitev ometa.
Količina ocenjena, obračun po dejanski količini izvršenih del.</t>
    </r>
  </si>
  <si>
    <r>
      <t>Zidarska obdelava špalet na mestih rušitev parapetov oziroma povečanja okenskih odprtin.</t>
    </r>
    <r>
      <rPr>
        <sz val="10"/>
        <rFont val="Arial"/>
        <family val="2"/>
      </rPr>
      <t xml:space="preserve"> 
Površine špalet in morebitne poškodbe na stenskih ometih neposredno ob rušitvenih delih se zidarsko obdelajo, izravnajo in zgladijo.
V količini so zajete špalete na območjih rušitev (37 oken), z obdelavo v širini cca 40 cm.
Skupjaj cca 187 m1 špalet.</t>
    </r>
  </si>
  <si>
    <r>
      <t>Sanacija in krpanje poškodb na notranjih špaletah zaradi zamenjave</t>
    </r>
    <r>
      <rPr>
        <b/>
        <sz val="10"/>
        <color indexed="10"/>
        <rFont val="Arial"/>
        <family val="2"/>
      </rPr>
      <t xml:space="preserve"> </t>
    </r>
    <r>
      <rPr>
        <b/>
        <sz val="10"/>
        <rFont val="Arial"/>
        <family val="2"/>
      </rPr>
      <t>obstoječih oken in vrat.</t>
    </r>
    <r>
      <rPr>
        <sz val="10"/>
        <rFont val="Arial"/>
        <family val="2"/>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family val="2"/>
      </rPr>
      <t xml:space="preserve">
</t>
    </r>
    <r>
      <rPr>
        <b/>
        <sz val="10"/>
        <rFont val="Arial"/>
        <family val="2"/>
      </rPr>
      <t>Slikopleskarska obdelava (oz. obloga s keramiko v sanitarijah) saniranih območij je zajeta v postavki zaključnih del!</t>
    </r>
    <r>
      <rPr>
        <sz val="10"/>
        <rFont val="Arial"/>
        <family val="2"/>
      </rPr>
      <t xml:space="preserve">
V količini so zajete špalete okrog vsega stavbnega pohištva ki se zamenja ali obnavlja, širina špalet cca 30-35 cm.</t>
    </r>
  </si>
  <si>
    <r>
      <t>Dobava in vgradnja toplotne izolacije na objekt v območjih kjer se obstoječi balkoni zapirajo in postanejo novi notranji prostori.</t>
    </r>
    <r>
      <rPr>
        <sz val="10"/>
        <rFont val="Arial"/>
        <family val="2"/>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</si>
  <si>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r>
      <t xml:space="preserve">Pozidava odprtin na mestih, kjer se zapirajo obstoječe odprtine stavbnega pohištva.
</t>
    </r>
    <r>
      <rPr>
        <sz val="10"/>
        <rFont val="Arial"/>
        <family val="2"/>
      </rPr>
      <t>Stena deb. 30+30 cm, pozidava je predvidena s porobetonskimi bloki ali evtl. z opečnimi zidaki.
Pozidane površine je potrebno v notranjosti objekta ometati (tankoslojni omet z 2 slojema gradbenega lepila in vmesno armirno mrežico) in izravnati nove pozidane površine z obstoječimi stenami.
Pozodava okenske odprtine pri levem vhodu na S strani objekta.</t>
    </r>
  </si>
  <si>
    <r>
      <t>Razna manjša zidarska dela, ki se lahko pojavijo v času gradnje,</t>
    </r>
    <r>
      <rPr>
        <sz val="10"/>
        <rFont val="Arial"/>
        <family val="2"/>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</si>
  <si>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 xml:space="preserve">Sanacija, vidnih oz. izpostavljenih betonskih površin, kjer je AB konstrukcija deloma poškodovana in armatura zaradi zamakanja korodira.
</t>
    </r>
    <r>
      <rPr>
        <sz val="10"/>
        <rFont val="Arial"/>
        <family val="2"/>
      </rPr>
      <t>Najbolj izpostavljene in vidno dotrajane površine se očisti in po potrebi pokita manjše poškodbe in razpoke.</t>
    </r>
    <r>
      <rPr>
        <b/>
        <sz val="10"/>
        <rFont val="Arial"/>
        <family val="2"/>
      </rPr>
      <t xml:space="preserve">
</t>
    </r>
    <r>
      <rPr>
        <sz val="10"/>
        <rFont val="Arial"/>
        <family val="2"/>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</si>
  <si>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Dobava in izvedba novih slojev tlaka na balkonu, </t>
    </r>
    <r>
      <rPr>
        <sz val="10"/>
        <rFont val="Arial"/>
        <family val="2"/>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family val="2"/>
      </rPr>
      <t xml:space="preserve"> </t>
    </r>
    <r>
      <rPr>
        <sz val="10"/>
        <rFont val="Arial"/>
        <family val="2"/>
      </rPr>
      <t>vsemi pomožnimi deli in vsem materialom potrebnim za izvedbo.</t>
    </r>
    <r>
      <rPr>
        <sz val="10"/>
        <color rgb="FFFF0000"/>
        <rFont val="Arial"/>
        <family val="2"/>
      </rPr>
      <t xml:space="preserve">
</t>
    </r>
    <r>
      <rPr>
        <sz val="10"/>
        <rFont val="Arial"/>
        <family val="2"/>
      </rPr>
      <t>Balkoni nadstropij na V in Z strani objekta (opomba: Pritlična balkona se izvedeta brez izolacijskih slojev in sta zajeta v postavki zaključnih del!).</t>
    </r>
  </si>
  <si>
    <r>
      <t xml:space="preserve">Dobava in polaganje zunanjih talnih betonskih tlakov pred vhodom v objekt. 
</t>
    </r>
    <r>
      <rPr>
        <sz val="10"/>
        <rFont val="Arial"/>
        <family val="2"/>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rPr>
      <t xml:space="preserve">
</t>
    </r>
    <r>
      <rPr>
        <sz val="10"/>
        <color indexed="8"/>
        <rFont val="Arial"/>
        <family val="2"/>
      </rPr>
      <t>Tlak vhodnega podesta na S strani objekta (pod nadstreškom)</t>
    </r>
  </si>
  <si>
    <r>
      <t>Zidanje novih obodnih sten v območjih obstoječih lož na S fasadi, kjer se izvede zapiranje in izvedba novih notranjih prostorov pralnic/sušilnic.</t>
    </r>
    <r>
      <rPr>
        <sz val="10"/>
        <rFont val="Arial"/>
        <family val="2"/>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</si>
  <si>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r>
      <t xml:space="preserve">a) Zidanje s porobetonskimi bloki deb. 20 cm </t>
    </r>
    <r>
      <rPr>
        <b/>
        <sz val="10"/>
        <rFont val="Arial"/>
        <family val="2"/>
      </rPr>
      <t>(količina v m3!)</t>
    </r>
    <r>
      <rPr>
        <sz val="10"/>
        <rFont val="Arial"/>
        <family val="2"/>
      </rPr>
      <t xml:space="preserve">: </t>
    </r>
  </si>
  <si>
    <r>
      <rPr>
        <b/>
        <sz val="10"/>
        <rFont val="Arial"/>
        <family val="2"/>
      </rPr>
      <t>Razna manjša dodatna nepredvidena zidarska dela</t>
    </r>
    <r>
      <rPr>
        <sz val="10"/>
        <rFont val="Arial"/>
        <family val="2"/>
      </rPr>
      <t>, ki se lahko pojavijo v času izvajanja del in niso zajeta v osnovnem popisu. Ocenjeno 5% del tega sklopa.</t>
    </r>
  </si>
  <si>
    <r>
      <rPr>
        <b/>
        <sz val="10"/>
        <rFont val="Arial"/>
        <family val="2"/>
      </rPr>
      <t>ZEMELJSKA DELA PRI IZVEDBI KANALIZACIJE</t>
    </r>
    <r>
      <rPr>
        <sz val="10"/>
        <rFont val="Arial"/>
        <family val="2"/>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</si>
  <si>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rPr>
        <b/>
        <sz val="10"/>
        <rFont val="Arial"/>
        <family val="2"/>
      </rPr>
      <t>OPOMBA:</t>
    </r>
    <r>
      <rPr>
        <sz val="10"/>
        <rFont val="Arial"/>
        <family val="2"/>
      </rPr>
      <t xml:space="preserve">
Priporočljivo bi bilo, da se za meteorno odvodnjavanje novo izvede peskolove ter odvodnjvanje meteorne vode v meteorno kanalizacijo ali ponikalnice. Ta poseg ni predmet energetske sanacije, opozarajmo pa, da bi ga bilo potrebno izvesti.</t>
    </r>
  </si>
  <si>
    <r>
      <t>Dobava in vgradnja novih peskolovnih jaškov za meteorno kanalizacijo neposredno ob objektu, vključno z vsemi deli in materialom za vgradnjo.</t>
    </r>
    <r>
      <rPr>
        <sz val="10"/>
        <rFont val="Arial"/>
        <family val="2"/>
      </rPr>
      <t xml:space="preserve"> 
Predvidena je izvedba novih peskolovov ter odvodnjavanja meteornih vod v meteorno kanalizacijo ali ponikalnice. </t>
    </r>
    <r>
      <rPr>
        <b/>
        <u/>
        <sz val="10"/>
        <rFont val="Arial"/>
        <family val="2"/>
      </rPr>
      <t>Meteorna kanalizacija ni predmet energetske sanacije in bo obdelana v ločenem projektu.</t>
    </r>
    <r>
      <rPr>
        <sz val="10"/>
        <rFont val="Arial"/>
        <family val="2"/>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family val="2"/>
      </rPr>
      <t>- Predvidena je kompletna izvedba novih peskolovov</t>
    </r>
    <r>
      <rPr>
        <sz val="10"/>
        <rFont val="Arial"/>
        <family val="2"/>
      </rPr>
      <t>, z vsemi potrebnimi gradbenimi deli, ter z dobavo in montažo pokrovov primernih karakteristik glede nosilnosti (pohodni LTŽ pokrovi)
V c.e.m. je potrebno zajeti ves material in delo za kompletno izvedbo!</t>
    </r>
  </si>
  <si>
    <r>
      <rPr>
        <b/>
        <sz val="10"/>
        <rFont val="Arial"/>
        <family val="2"/>
      </rPr>
      <t>Razna manjša dodatna nepredvidena kanalizacijska dela</t>
    </r>
    <r>
      <rPr>
        <sz val="10"/>
        <rFont val="Arial"/>
        <family val="2"/>
      </rPr>
      <t>, ki se lahko pojavijo v času izvajanja del in niso zajeta v osnovnem popisu. Ocenjeno 5% del tega sklopa.</t>
    </r>
  </si>
  <si>
    <r>
      <t>Splošna določila:</t>
    </r>
    <r>
      <rPr>
        <sz val="10"/>
        <rFont val="Arial"/>
        <family val="2"/>
      </rPr>
      <t xml:space="preserve">
Krovsko kleparska dela se morajo izvajati po določilih veljavnih normativov v soglasju z obveznimi standardi. V kolikor v posameznih pozicijah ni drugače podano, veljajo v nadaljevanju navedena določila:
</t>
    </r>
    <r>
      <rPr>
        <b/>
        <sz val="10"/>
        <rFont val="Arial"/>
        <family val="2"/>
      </rPr>
      <t>Etaže in naklon strehe:</t>
    </r>
    <r>
      <rPr>
        <sz val="10"/>
        <rFont val="Arial"/>
        <family val="2"/>
      </rPr>
      <t xml:space="preserve">
Vse pozicije veljajo neglede na različnost etaž vgradnje in za vse naklone strehe do 40 stopinj. 
</t>
    </r>
    <r>
      <rPr>
        <b/>
        <sz val="10"/>
        <rFont val="Arial"/>
        <family val="2"/>
      </rPr>
      <t>Obračunavanje:</t>
    </r>
    <r>
      <rPr>
        <sz val="10"/>
        <rFont val="Arial"/>
        <family val="2"/>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family val="2"/>
      </rPr>
      <t>Material:</t>
    </r>
    <r>
      <rPr>
        <sz val="10"/>
        <rFont val="Arial"/>
        <family val="2"/>
      </rPr>
      <t xml:space="preserve">
Uporabijo se lahko samo atestirani materiali. Stroške atestiranja je vključiti v ceno po enoti mere (c.e.m.).
</t>
    </r>
    <r>
      <rPr>
        <b/>
        <sz val="10"/>
        <rFont val="Arial"/>
        <family val="2"/>
      </rPr>
      <t>Prekinitev del:</t>
    </r>
    <r>
      <rPr>
        <sz val="10"/>
        <rFont val="Arial"/>
        <family val="2"/>
      </rPr>
      <t xml:space="preserve">
Prekinitve del, ki so potrebne za druga vezana dela, je vkalkulirati v c.e.m. 
</t>
    </r>
    <r>
      <rPr>
        <b/>
        <sz val="10"/>
        <rFont val="Arial"/>
        <family val="2"/>
      </rPr>
      <t xml:space="preserve">Ostali tehnični pogoji: </t>
    </r>
    <r>
      <rPr>
        <sz val="10"/>
        <rFont val="Arial"/>
        <family val="2"/>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</si>
  <si>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r>
      <t xml:space="preserve">Opomba:
</t>
    </r>
    <r>
      <rPr>
        <sz val="10"/>
        <rFont val="Arial"/>
        <family val="2"/>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</si>
  <si>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r>
      <rPr>
        <b/>
        <sz val="10"/>
        <rFont val="Arial"/>
        <family val="2"/>
      </rPr>
      <t xml:space="preserve">Dobava in prekrivanje strehe objekta, z vlaknocementno kritino, </t>
    </r>
    <r>
      <rPr>
        <sz val="10"/>
        <rFont val="Arial"/>
        <family val="2"/>
      </rPr>
      <t>ter slemenskimi</t>
    </r>
    <r>
      <rPr>
        <sz val="10"/>
        <color rgb="FFFF0000"/>
        <rFont val="Arial"/>
        <family val="2"/>
      </rPr>
      <t xml:space="preserve"> </t>
    </r>
    <r>
      <rPr>
        <sz val="10"/>
        <rFont val="Arial"/>
        <family val="2"/>
      </rPr>
      <t>elementi, v sestavi:
- leseni opaž deb. 2 cm izveden prečno na špirovce ostrešja
-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</si>
  <si>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e.) Prekrivanje s slemenskimi</t>
    </r>
    <r>
      <rPr>
        <sz val="10"/>
        <color rgb="FFFF0000"/>
        <rFont val="Arial"/>
        <family val="2"/>
      </rPr>
      <t xml:space="preserve"> </t>
    </r>
    <r>
      <rPr>
        <sz val="10"/>
        <rFont val="Arial"/>
        <family val="2"/>
      </rPr>
      <t xml:space="preserve">elementi: </t>
    </r>
  </si>
  <si>
    <r>
      <t xml:space="preserve">Izdelava, dobava in montaža vseh kleparskih izdelkov na dvokapni strehi objekta, iz alu barvane pločevine.
- </t>
    </r>
    <r>
      <rPr>
        <sz val="10"/>
        <rFont val="Arial"/>
        <family val="2"/>
      </rPr>
      <t xml:space="preserve">Naprava, dobava in montaža čelne obrobe streh iz Alu barvane pločevine deb. 1 mm, barva po izbiri projektanta, razvite širine cca 40 cm (ocenjeno). 
- Naprava, dobava in montaža obrobe dimnikov oziroma zračnikov na poševni strehi iz Alu barvane pločevine deb. 1 mm, barva po izbiri projektanta, razvite širine do 70 cm (ocenjeno).
- Dobava in vgranje mrežice proti mrčesu, izvedene v kapu strehe.
- TOČKOVNI SNEGOBRANI: Zajeto v postavki neupravičenih del energetske sanacije!
</t>
    </r>
    <r>
      <rPr>
        <b/>
        <sz val="10"/>
        <rFont val="Arial"/>
        <family val="2"/>
      </rPr>
      <t>OPOMBA:</t>
    </r>
    <r>
      <rPr>
        <sz val="10"/>
        <rFont val="Arial"/>
        <family val="2"/>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</si>
  <si>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t xml:space="preserve">Dobava in vgradnja slojev ravne strehe AB nadstreška pred vhodom v objekt.
</t>
    </r>
    <r>
      <rPr>
        <sz val="10"/>
        <rFont val="Arial"/>
        <family val="2"/>
      </rPr>
      <t xml:space="preserve">Izvedba npr. po sistemu SIKA ali podobno, v sestavi:
- Toplotna izolacija debeline 20 cm (EPS 100), vertikalno na atiko se izvede TI deb. 5 cm
- PVC strešni trakovi deb. 2 mm (kot npr. SIKAPLAN 20 G ali podobno), vključno z vertikalnimi zaključki na atiko.
</t>
    </r>
    <r>
      <rPr>
        <b/>
        <sz val="10"/>
        <rFont val="Arial"/>
        <family val="2"/>
      </rPr>
      <t>OPOMBA:</t>
    </r>
    <r>
      <rPr>
        <sz val="10"/>
        <rFont val="Arial"/>
        <family val="2"/>
      </rPr>
      <t xml:space="preserve">
Postavka je zajeta med upravičenimi ukrepi energetske sanacije, saj je AB konstrukcijo potrebno izolirati z namenom preprečevanja toplotnih mostov.
Nadstrešek nad vhodom v objekt</t>
    </r>
  </si>
  <si>
    <r>
      <t xml:space="preserve">Dobava in vgradnja strešnih prelivnikov na nadstrešku nad glavnim vhodom. </t>
    </r>
    <r>
      <rPr>
        <sz val="10"/>
        <rFont val="Arial"/>
        <family val="2"/>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</si>
  <si>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r>
      <t xml:space="preserve">Izdelava, dobava in montaža kleparskega atičnega zaključka na atične zidove nadstreška nad glavnim vhodom, </t>
    </r>
    <r>
      <rPr>
        <sz val="10"/>
        <rFont val="Arial"/>
        <family val="2"/>
      </rPr>
      <t xml:space="preserve">iz alu barvane pločevine deb. 1 mm, vključno s podkonstrukcijo.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family val="2"/>
      </rPr>
      <t>OPOMBA</t>
    </r>
    <r>
      <rPr>
        <sz val="10"/>
        <rFont val="Arial"/>
        <family val="2"/>
      </rPr>
      <t>: Razvite širine atičnih kap so informativne, izbran izvajalec je dolžan pripraviti delavniško dokumentacijo, v kateri bodo prikazane dejanske razvite širine in način izvedbe atičnih kap.</t>
    </r>
  </si>
  <si>
    <r>
      <rPr>
        <b/>
        <sz val="10"/>
        <rFont val="Arial"/>
        <family val="2"/>
      </rPr>
      <t>Montaža novih horizontalnih žlebov in</t>
    </r>
    <r>
      <rPr>
        <b/>
        <sz val="10"/>
        <color rgb="FFFF0000"/>
        <rFont val="Arial"/>
        <family val="2"/>
      </rPr>
      <t xml:space="preserve"> </t>
    </r>
    <r>
      <rPr>
        <b/>
        <sz val="10"/>
        <rFont val="Arial"/>
        <family val="2"/>
      </rPr>
      <t xml:space="preserve">vertikalnih cevi za odvajanje strešne meteorne vode, na fasado in streho objekta, </t>
    </r>
    <r>
      <rPr>
        <sz val="10"/>
        <rFont val="Arial"/>
        <family val="2"/>
      </rPr>
      <t xml:space="preserve">vključno z evtl. prilagoditvami nosilnih elementov in vsemi pomožnimi deli za montažo. Cevi se priključijo v nov razvod meteorne kanalizacije (peskolovi).
</t>
    </r>
    <r>
      <rPr>
        <b/>
        <sz val="10"/>
        <rFont val="Arial"/>
        <family val="2"/>
      </rPr>
      <t>OPOMBA:</t>
    </r>
    <r>
      <rPr>
        <sz val="10"/>
        <rFont val="Arial"/>
        <family val="2"/>
      </rPr>
      <t xml:space="preserve">
</t>
    </r>
    <r>
      <rPr>
        <u/>
        <sz val="10"/>
        <rFont val="Arial"/>
        <family val="2"/>
      </rPr>
      <t xml:space="preserve">V tej postavki je zajeta samo montaža novih elementov odvodnjavanja. </t>
    </r>
    <r>
      <rPr>
        <sz val="10"/>
        <rFont val="Arial"/>
        <family val="2"/>
      </rPr>
      <t>Izdelava in dobava cevi, žlebov, pritrdilnega in ostalega potrebnega materiala je zajeta v ločeni postavki neupravičenih del!</t>
    </r>
  </si>
  <si>
    <t xml:space="preserve">b.) Montaža vertikalnih cevi: </t>
  </si>
  <si>
    <r>
      <rPr>
        <b/>
        <sz val="10"/>
        <rFont val="Arial"/>
        <family val="2"/>
      </rPr>
      <t xml:space="preserve">Dobava in montaža zunanjih polic na oknih, ki se zamenjajo z novimi, iz ALU barvane pločevine deb. 2 mm, </t>
    </r>
    <r>
      <rPr>
        <sz val="10"/>
        <rFont val="Arial"/>
        <family val="2"/>
      </rPr>
      <t>širine (tlorisno)</t>
    </r>
    <r>
      <rPr>
        <sz val="10"/>
        <color indexed="10"/>
        <rFont val="Arial"/>
        <family val="2"/>
      </rPr>
      <t xml:space="preserve"> </t>
    </r>
    <r>
      <rPr>
        <sz val="10"/>
        <rFont val="Arial"/>
        <family val="2"/>
      </rPr>
      <t>cca. 30-35 cm (razvite širine prilagoditi glede na stanje na licu mesta),  v barvi preostale pločevine na objektu, vključno z vsem pritrdilnim in tesnilnim in izolacijskim materialom in vso podkonstrukcijo. Na zunanji strani izvesti ustrezni odkapni rob. 
Skupaj 151 kom.</t>
    </r>
    <r>
      <rPr>
        <b/>
        <sz val="10"/>
        <color rgb="FFFF0000"/>
        <rFont val="Arial CE"/>
        <charset val="238"/>
      </rPr>
      <t/>
    </r>
  </si>
  <si>
    <r>
      <rPr>
        <b/>
        <sz val="10"/>
        <rFont val="Arial"/>
        <family val="2"/>
      </rPr>
      <t xml:space="preserve">Pregled ostrešja ter evtl. obnova, z evtl. delno zamenjavo lesene strešne konstrukcije, </t>
    </r>
    <r>
      <rPr>
        <sz val="10"/>
        <rFont val="Arial"/>
        <family val="2"/>
      </rPr>
      <t xml:space="preserve">na mestih kjer se po pregledu ostrešja ugotovi, da so posamezni elementi dotrajani ali poškodovani.
</t>
    </r>
    <r>
      <rPr>
        <b/>
        <sz val="10"/>
        <rFont val="Arial"/>
        <family val="2"/>
      </rPr>
      <t xml:space="preserve">Opomba:
</t>
    </r>
    <r>
      <rPr>
        <sz val="10"/>
        <rFont val="Arial"/>
        <family val="2"/>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family val="2"/>
      </rPr>
      <t xml:space="preserve">
</t>
    </r>
    <r>
      <rPr>
        <sz val="10"/>
        <rFont val="Arial"/>
        <family val="2"/>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</si>
  <si>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t xml:space="preserve">a.) Strokovni pregled obstoječe strešne konstrukcije: </t>
  </si>
  <si>
    <r>
      <rPr>
        <b/>
        <sz val="10"/>
        <rFont val="Arial"/>
        <family val="2"/>
      </rPr>
      <t>Izdelava, dobava in montaža linijskih</t>
    </r>
    <r>
      <rPr>
        <b/>
        <sz val="10"/>
        <color indexed="10"/>
        <rFont val="Arial"/>
        <family val="2"/>
      </rPr>
      <t xml:space="preserve"> </t>
    </r>
    <r>
      <rPr>
        <b/>
        <sz val="10"/>
        <rFont val="Arial"/>
        <family val="2"/>
      </rPr>
      <t>snegolovov na strehi objekta.</t>
    </r>
    <r>
      <rPr>
        <sz val="10"/>
        <color indexed="10"/>
        <rFont val="Arial"/>
        <family val="2"/>
      </rPr>
      <t xml:space="preserve"> </t>
    </r>
    <r>
      <rPr>
        <sz val="10"/>
        <rFont val="Arial"/>
        <family val="2"/>
      </rPr>
      <t xml:space="preserve">Predvidena je vgradnja ene linije, v kolikor izvajalec meni da sta potrebni 2 liniji, morata odločitev potrditi investitor in projektant.
</t>
    </r>
    <r>
      <rPr>
        <b/>
        <sz val="10"/>
        <rFont val="Arial"/>
        <family val="2"/>
      </rPr>
      <t>OPOMBA:</t>
    </r>
    <r>
      <rPr>
        <sz val="10"/>
        <rFont val="Arial"/>
        <family val="2"/>
      </rPr>
      <t xml:space="preserve">
Dobava snegobranov je po smernicah priročnika upravičenih in neupravičenih stroškov energetskih sanacij opredeljena kot neupravičen strošek. </t>
    </r>
  </si>
  <si>
    <r>
      <t>Izdelava in dobava horizontalnih žlebov in vertikalnih cevi za meteorno odvodnjavanje streh objekta.</t>
    </r>
    <r>
      <rPr>
        <sz val="10"/>
        <rFont val="Arial"/>
        <family val="2"/>
      </rPr>
      <t xml:space="preserve"> Cevi in žlebovi so iz alu pločevine, premera 15 cm. 
- Cevi so okrogle, premera 15 cm. speljejo in priključijo se v</t>
    </r>
    <r>
      <rPr>
        <sz val="10"/>
        <color rgb="FFFF0000"/>
        <rFont val="Arial"/>
        <family val="2"/>
      </rPr>
      <t xml:space="preserve"> </t>
    </r>
    <r>
      <rPr>
        <sz val="10"/>
        <rFont val="Arial"/>
        <family val="2"/>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family val="2"/>
      </rPr>
      <t>OPOMBA:</t>
    </r>
    <r>
      <rPr>
        <sz val="10"/>
        <rFont val="Arial"/>
        <family val="2"/>
      </rPr>
      <t xml:space="preserve">
V tej postavki je zajeta samo izdelava in dobava novih elementov odvodnjavanja. Montaža cevi, žlebov, pritrdilnega in ostalega potrebnega materiala je zajeta v ločeni postavki upravičenih del!</t>
    </r>
  </si>
  <si>
    <r>
      <rPr>
        <b/>
        <sz val="10"/>
        <rFont val="Arial"/>
        <family val="2"/>
      </rPr>
      <t>Razna manjša dodatna nepredvidena krovsko- kleparska dela</t>
    </r>
    <r>
      <rPr>
        <sz val="10"/>
        <rFont val="Arial"/>
        <family val="2"/>
      </rPr>
      <t>, ki se lahko pojavijo v času izvajanja del in niso zajeta v osnovnem popisu. Ocenjeno 5% del tega sklopa.</t>
    </r>
  </si>
  <si>
    <r>
      <t>Opomba:</t>
    </r>
    <r>
      <rPr>
        <sz val="10"/>
        <rFont val="Arial"/>
        <family val="2"/>
      </rPr>
      <t xml:space="preserve">
</t>
    </r>
    <r>
      <rPr>
        <b/>
        <sz val="10"/>
        <rFont val="Arial"/>
        <family val="2"/>
      </rPr>
      <t xml:space="preserve">VSE MERE IN ŠTEVILO KOMADOV PREVERITE NA MESTU VGRADNJE!
- PRED IZDELAVO KONSTRUKCIJSKIH ELEMENTOV JE OBVEZNA IZDELAVA DELAVNIŠKIH NAČRTOV,KI MORAJO BITI POTRJENI S STRANI ODGOVORNEGA PROJEKTANTA ARHITEKTURE.
</t>
    </r>
  </si>
  <si>
    <r>
      <t xml:space="preserve">Demontaža obstoječih, ter izdelava, dobava in montaža novih prezračevalnih rešetk podstrešja, vključno z okvirji.
</t>
    </r>
    <r>
      <rPr>
        <sz val="10"/>
        <rFont val="Arial"/>
        <family val="2"/>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</si>
  <si>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Montaža novih zunanjih kovinskih zaščitnih rešetk na nekaterih oknih objekta.</t>
    </r>
    <r>
      <rPr>
        <sz val="10"/>
        <rFont val="Arial"/>
        <family val="2"/>
      </rPr>
      <t xml:space="preserve"> 
Obstoječe kovinske rešetke se odstranijo in nadomestijo z novimi, prilagojenih dimenzij glede na novo fasadno oblogo.
</t>
    </r>
    <r>
      <rPr>
        <b/>
        <sz val="10"/>
        <rFont val="Arial"/>
        <family val="2"/>
      </rPr>
      <t>OPOMBA:</t>
    </r>
    <r>
      <rPr>
        <sz val="10"/>
        <rFont val="Arial"/>
        <family val="2"/>
      </rPr>
      <t xml:space="preserve">
V tej postavki je zajeta samo montaža  rešetk. Izdelava in dobava vsega materiala oz. izvedba rešetk je zajeta v ločeni postavki neupravičenih del!</t>
    </r>
  </si>
  <si>
    <r>
      <t xml:space="preserve">Opomba:
</t>
    </r>
    <r>
      <rPr>
        <sz val="10"/>
        <rFont val="Arial"/>
        <family val="2"/>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</si>
  <si>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Pod stojkami podstavka klimata se vgradijo jekleni profili HEA 120 ( 4kom HEA profilov)
- Pod VRV enote se vgradijo novi IPE profili na dveh mestih lokacijah podstešja.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</si>
  <si>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Izdelava, dobava, montaža in učvrstitev elementov jeklene konstrukcije za ojačitev stropne konstrukcije na mestih novih prebojev,</t>
    </r>
    <r>
      <rPr>
        <sz val="10"/>
        <rFont val="Arial"/>
        <family val="2"/>
      </rPr>
      <t xml:space="preserve"> iz jeklenih profilov,  vključno s protikorozijsko zaščito in finalnim barvanjem, z vsemi distančnimi, pritrdilnimi, robnimi, sidrnimi in ostalimi elementi potrebnimi za izvedbo</t>
    </r>
    <r>
      <rPr>
        <sz val="10"/>
        <color indexed="10"/>
        <rFont val="Arial"/>
        <family val="2"/>
      </rPr>
      <t>.</t>
    </r>
    <r>
      <rPr>
        <sz val="10"/>
        <rFont val="Arial"/>
        <family val="2"/>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family val="2"/>
      </rPr>
      <t>OPOMBA:</t>
    </r>
    <r>
      <rPr>
        <sz val="10"/>
        <rFont val="Arial"/>
        <family val="2"/>
      </rPr>
      <t xml:space="preserve">
Pred izvedbo jeklene konstrukcije je OBVEZNA izdelava delavniških načrtov s strani izvajalca, kjer se točno definirajo dimenzije in pozicioniranje jeklenih profilov.</t>
    </r>
  </si>
  <si>
    <r>
      <t xml:space="preserve">Kompletna izdelava, dobava in montaža novega jeklenega požarnega stopnišča.
</t>
    </r>
    <r>
      <rPr>
        <sz val="10"/>
        <rFont val="Arial"/>
        <family val="2"/>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family val="2"/>
      </rPr>
      <t>OPOMBA:</t>
    </r>
    <r>
      <rPr>
        <sz val="10"/>
        <rFont val="Arial"/>
        <family val="2"/>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</si>
  <si>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Izdelava, dobava in montaža novih zunanjih talnih rešetk (LTŽ predpražnikov) pred vhodom v objekt na S strani.
</t>
    </r>
    <r>
      <rPr>
        <sz val="10"/>
        <rFont val="Arial"/>
        <family val="2"/>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</si>
  <si>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r>
      <t>Izdelava in dobava zunanjih okenskih zaščitnih rešetk oziroma mrež.</t>
    </r>
    <r>
      <rPr>
        <sz val="10"/>
        <rFont val="Arial"/>
        <family val="2"/>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rPr>
      <t xml:space="preserve">OPOMBA:
</t>
    </r>
    <r>
      <rPr>
        <sz val="10"/>
        <rFont val="Arial"/>
        <family val="2"/>
      </rPr>
      <t>- V tej postavki je zajeta samo izdelava in dobava novih elementov ograj. Montaža je zajeta v ločeni postavki upravičenih del!
- V postavkah so navedene gradbene odprtine oken. Dimenzije rašetk je potrebno prilagoditi dejanskim potrebam z izmerami na objektu!</t>
    </r>
  </si>
  <si>
    <r>
      <rPr>
        <b/>
        <sz val="10"/>
        <rFont val="Arial"/>
        <family val="2"/>
      </rPr>
      <t>Razna manjša dodatna nepredvidena ključavničarska dela</t>
    </r>
    <r>
      <rPr>
        <sz val="10"/>
        <rFont val="Arial"/>
        <family val="2"/>
      </rPr>
      <t>, ki se lahko pojavijo v času izvajanja del in niso zajeta v osnovnem popisu. Ocenjeno 5% del tega sklopa.</t>
    </r>
  </si>
  <si>
    <r>
      <t xml:space="preserve">Opomba:
</t>
    </r>
    <r>
      <rPr>
        <sz val="10"/>
        <rFont val="Arial"/>
        <family val="2"/>
      </rPr>
      <t xml:space="preserve">
</t>
    </r>
    <r>
      <rPr>
        <b/>
        <sz val="10"/>
        <rFont val="Arial"/>
        <family val="2"/>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rPr>
      <t>V kolikor se rešitve projektanta na mestu sanacije pokažejo za neizvedljive glede na dejansko stanje na gradbišču, izvajalec predlaga najboljšo rešitev, potrdijo pa jo nadzor, projektant in naročnik!</t>
    </r>
  </si>
  <si>
    <r>
      <t xml:space="preserve">
NOVA OKNA IN VRATA
</t>
    </r>
    <r>
      <rPr>
        <sz val="10"/>
        <rFont val="Arial"/>
        <family val="2"/>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rPr>
      <t xml:space="preserve">
OPOMBA: </t>
    </r>
    <r>
      <rPr>
        <sz val="10"/>
        <rFont val="Arial"/>
        <family val="2"/>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</si>
  <si>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</si>
  <si>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</si>
  <si>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</si>
  <si>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</si>
  <si>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</si>
  <si>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</si>
  <si>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</si>
  <si>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</si>
  <si>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</si>
  <si>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</si>
  <si>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</si>
  <si>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</si>
  <si>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</si>
  <si>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</si>
  <si>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</si>
  <si>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PVC oken, </t>
    </r>
    <r>
      <rPr>
        <sz val="10"/>
        <rFont val="Arial"/>
        <family val="2"/>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</si>
  <si>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</si>
  <si>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</si>
  <si>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</si>
  <si>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oken z avtomatskim mehanizmom za odvod dima, </t>
    </r>
    <r>
      <rPr>
        <sz val="10"/>
        <rFont val="Arial"/>
        <family val="2"/>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</si>
  <si>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rPr>
      <t>VZ1, VZ1N1, VZ2N1
zid mera: 275/325
kom: P: 2 X, 1N: 1x, 2N: 1x
op.: enokrilna alu vrata,
samozapiralo, varnostno steklo do višine 1,10 m , RAL montaža, 
Glej sheme in splošne opise za vrata!
POZ: VZ1, VZ1N1, VZ2N1</t>
    </r>
  </si>
  <si>
    <r>
      <t xml:space="preserve">Izdelava, dobava in montaža zunanje ALU steklene stene z vhodnimi vrati, z okvirji, maskami evtl. pragovi, zasteklitvami ter vsemi ostalimi elementi, RAL montaža
</t>
    </r>
    <r>
      <rPr>
        <sz val="10"/>
        <rFont val="Arial"/>
        <family val="2"/>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</si>
  <si>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Izdelava, dobava in montaža zunanje požarno odporne (EI30- C5) ALU steklene stene z vhodnimi vrati, z okvirji, maskami evtl. pragovi, zasteklitvami ter vsemi ostalimi elementi, RAL montaža
</t>
    </r>
    <r>
      <rPr>
        <sz val="10"/>
        <rFont val="Arial"/>
        <family val="2"/>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</si>
  <si>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rPr>
        <b/>
        <sz val="10"/>
        <rFont val="Arial"/>
        <family val="2"/>
      </rPr>
      <t>Razna manjša dodatna nepredvidena dela oz. stavbno pohištvo</t>
    </r>
    <r>
      <rPr>
        <sz val="10"/>
        <rFont val="Arial"/>
        <family val="2"/>
      </rPr>
      <t>, ki se lahko pojavijo v času izvajanja del in niso zajeta v osnovnem popisu. Ocenjeno 5% del tega sklopa.</t>
    </r>
  </si>
  <si>
    <r>
      <t xml:space="preserve">Opomba:
</t>
    </r>
    <r>
      <rPr>
        <sz val="10"/>
        <rFont val="Arial"/>
        <family val="2"/>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</si>
  <si>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 xml:space="preserve">Izdelava, dobava in vgradnja TI plošč deb. cca 2-5 cm, za izravnavo obstoječe fasade na mestih, kjer je v obstoječem stanju vidna AB stena ali polnilo iz fasadne opeke. 
</t>
    </r>
    <r>
      <rPr>
        <sz val="10"/>
        <rFont val="Arial"/>
        <family val="2"/>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rPr>
      <t>- Toplotna izolacija</t>
    </r>
    <r>
      <rPr>
        <sz val="10"/>
        <rFont val="Arial"/>
        <family val="2"/>
      </rPr>
      <t xml:space="preserve"> - kamena volna  deb. 2-5 cm (npr. Knauf Insulation FKD-S Thermal). Plošče lepljene na podlago s fasadnim lepilom, sidrane bodo hkratno z novo fasadno izolacijo objekta.
Količina je ocenjena.</t>
    </r>
  </si>
  <si>
    <r>
      <t xml:space="preserve">Izdelava, dobava in izvedba kontaktne fasade cokla na objektu, v naslednji sestavi:
</t>
    </r>
    <r>
      <rPr>
        <sz val="10"/>
        <rFont val="Arial"/>
        <family val="2"/>
      </rPr>
      <t xml:space="preserve">Izvedba v fasadnem sistemu za kontaktne fasade, kot npr. JUB, ali BAUMIT ali podobno.
</t>
    </r>
    <r>
      <rPr>
        <b/>
        <sz val="10"/>
        <rFont val="Arial"/>
        <family val="2"/>
      </rPr>
      <t>- Toplotna izolacija</t>
    </r>
    <r>
      <rPr>
        <sz val="10"/>
        <rFont val="Arial"/>
        <family val="2"/>
      </rPr>
      <t xml:space="preserve"> XPS deb.22 cm (λ≤ 0,037 w/m²K), prilepljena s fasadnim lepilom na predhodno izveden sloj hidroizolacije cokla, vključno s točkovno pritrditvijo s pritrdilnimi sidri.
</t>
    </r>
    <r>
      <rPr>
        <b/>
        <sz val="10"/>
        <rFont val="Arial"/>
        <family val="2"/>
      </rPr>
      <t xml:space="preserve">- tankoslojni omet </t>
    </r>
    <r>
      <rPr>
        <sz val="10"/>
        <rFont val="Arial"/>
        <family val="2"/>
      </rPr>
      <t>- armirni sloj z 2x gradbeno lepilo (deb. 1,5+1,5 mm) z vmesno armirno mrežico</t>
    </r>
    <r>
      <rPr>
        <b/>
        <sz val="10"/>
        <rFont val="Arial"/>
        <family val="2"/>
      </rPr>
      <t xml:space="preserve">
- Zaključni sloj </t>
    </r>
    <r>
      <rPr>
        <sz val="10"/>
        <rFont val="Arial"/>
        <family val="2"/>
      </rPr>
      <t xml:space="preserve">- Dekorativni omet v deb. 2 mm (npr: silikonski zaključni sloj)
</t>
    </r>
    <r>
      <rPr>
        <b/>
        <sz val="10"/>
        <rFont val="Arial"/>
        <family val="2"/>
      </rPr>
      <t>OPOMBA:</t>
    </r>
    <r>
      <rPr>
        <sz val="10"/>
        <rFont val="Arial"/>
        <family val="2"/>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rPr>
      <t xml:space="preserve">
</t>
    </r>
    <r>
      <rPr>
        <sz val="10"/>
        <rFont val="Arial"/>
        <family val="2"/>
      </rPr>
      <t>Fasada na objektu ob stiku s terenom (do višine cca 50 cm nad nivojem terena)</t>
    </r>
  </si>
  <si>
    <r>
      <t xml:space="preserve">Dobava in izvedba kontaktne fasade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22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rPr>
      <t>.</t>
    </r>
    <r>
      <rPr>
        <sz val="10"/>
        <rFont val="Arial"/>
        <family val="2"/>
      </rPr>
      <t xml:space="preserve">
Fasada na objektu nad nivojem cokla.</t>
    </r>
  </si>
  <si>
    <r>
      <t xml:space="preserve">Dobava in izvedba kontaktne fasade na AB ograjah balkonov, ter na AB nadstrešku pred vhodom v objekt, z izolacijo iz kamene volne,  </t>
    </r>
    <r>
      <rPr>
        <sz val="10"/>
        <rFont val="Arial"/>
        <family val="2"/>
      </rPr>
      <t xml:space="preserve">v sestavi: 
</t>
    </r>
    <r>
      <rPr>
        <b/>
        <sz val="10"/>
        <rFont val="Arial"/>
        <family val="2"/>
      </rPr>
      <t xml:space="preserve">- Toplotna izolacija </t>
    </r>
    <r>
      <rPr>
        <sz val="10"/>
        <rFont val="Arial"/>
        <family val="2"/>
      </rPr>
      <t xml:space="preserve">kamena volna deb. 5 cm (λ ≤ 0,035 W/mK; npr. Knauf FKD-S THERMAL ali podobno),  lepljena in sidrana v obodno steno, po navodilih proizvajalca sistema fasade. </t>
    </r>
    <r>
      <rPr>
        <b/>
        <sz val="10"/>
        <rFont val="Arial"/>
        <family val="2"/>
      </rPr>
      <t xml:space="preserve">
- Osnovni armiran sloj </t>
    </r>
    <r>
      <rPr>
        <sz val="10"/>
        <rFont val="Arial"/>
        <family val="2"/>
      </rPr>
      <t>- 2 sloja gradbenega lepila (deb. cca 1,5+1,5 mm) s PVC mrežico vstavljeno v 1. sloj lepila</t>
    </r>
    <r>
      <rPr>
        <b/>
        <sz val="10"/>
        <rFont val="Arial"/>
        <family val="2"/>
      </rPr>
      <t xml:space="preserve">
- Zaključni sloj</t>
    </r>
    <r>
      <rPr>
        <sz val="10"/>
        <rFont val="Arial"/>
        <family val="2"/>
      </rPr>
      <t xml:space="preserve"> - tankoslojni fasadni zaključni omet deb cca 2-3 mm,  vključno z obdelavo vseh vencov in zaključkov, ter evtl izvedbo odkapov,...
</t>
    </r>
    <r>
      <rPr>
        <b/>
        <sz val="10"/>
        <rFont val="Arial"/>
        <family val="2"/>
      </rPr>
      <t xml:space="preserve">OPOMBA - V ceni na enoto mere je potrebno upoštevati:
</t>
    </r>
    <r>
      <rPr>
        <sz val="10"/>
        <rFont val="Arial"/>
        <family val="2"/>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</si>
  <si>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rPr>
      <t xml:space="preserve">Na strešno leseno konstrukcijo se izvede:
</t>
    </r>
    <r>
      <rPr>
        <b/>
        <u/>
        <sz val="10"/>
        <rFont val="Arial"/>
        <family val="2"/>
      </rPr>
      <t>- Kovinska podkonstrukcija:</t>
    </r>
    <r>
      <rPr>
        <sz val="10"/>
        <rFont val="Arial"/>
        <family val="2"/>
      </rPr>
      <t xml:space="preserve">  Kovinski nosilni profili na katere se bo pritrjeval XPS.
</t>
    </r>
    <r>
      <rPr>
        <b/>
        <u/>
        <sz val="10"/>
        <rFont val="Arial"/>
        <family val="2"/>
      </rPr>
      <t>- Toplotna izolacija</t>
    </r>
    <r>
      <rPr>
        <sz val="10"/>
        <rFont val="Arial"/>
        <family val="2"/>
      </rPr>
      <t xml:space="preserve"> XPS deb. 2 cm, lizvedena na nosilce kovinske podkonstrukcije
</t>
    </r>
    <r>
      <rPr>
        <b/>
        <u/>
        <sz val="10"/>
        <rFont val="Arial"/>
        <family val="2"/>
      </rPr>
      <t>- Osnovni omet</t>
    </r>
    <r>
      <rPr>
        <sz val="10"/>
        <rFont val="Arial"/>
        <family val="2"/>
      </rPr>
      <t xml:space="preserve"> - armirni sloj z 2x gradbeno lepilo (deb. 1,5+1,5 mm) z vmesno armirno mrežico.
</t>
    </r>
    <r>
      <rPr>
        <b/>
        <u/>
        <sz val="10"/>
        <rFont val="Arial"/>
        <family val="2"/>
      </rPr>
      <t>- Zaključni sloj</t>
    </r>
    <r>
      <rPr>
        <sz val="10"/>
        <rFont val="Arial"/>
        <family val="2"/>
      </rPr>
      <t xml:space="preserve"> - Dekorativni omet v deb. 2 mm (kot na preostalem delu fasade)
Fasada strešnih napuščev (skupaj cca 230 m1).</t>
    </r>
  </si>
  <si>
    <r>
      <rPr>
        <b/>
        <sz val="10"/>
        <rFont val="Arial"/>
        <family val="2"/>
      </rPr>
      <t>Razna manjša dodatna nepredvidena montažerska in zaključna dela</t>
    </r>
    <r>
      <rPr>
        <sz val="10"/>
        <rFont val="Arial"/>
        <family val="2"/>
      </rPr>
      <t>, ki se lahko pojavijo v času izvajanja del in niso zajeta v osnovnem popisu. Ocenjeno 5% del tega sklopa.</t>
    </r>
  </si>
  <si>
    <r>
      <t>Slikopleskarska obdelava špalet, na katerih je predvidena zamenjava oken in vrat.</t>
    </r>
    <r>
      <rPr>
        <sz val="10"/>
        <rFont val="Arial"/>
        <family val="2"/>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 širina špalet cca 25-30 cm.</t>
    </r>
  </si>
  <si>
    <r>
      <t xml:space="preserve">OPCIJA: Dobava in oblaganje špalet v sanitarnih prostorih s keramičnimi ploščicami. </t>
    </r>
    <r>
      <rPr>
        <sz val="10"/>
        <rFont val="Arial"/>
        <family val="2"/>
      </rPr>
      <t>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Obračun po dejanski količini izvedenih del!</t>
    </r>
  </si>
  <si>
    <r>
      <t xml:space="preserve">Dobava in polaganje zunanjih talnih nedrsečih gres ploščic. </t>
    </r>
    <r>
      <rPr>
        <sz val="10"/>
        <rFont val="Arial"/>
        <family val="2"/>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rPr>
      <t xml:space="preserve">
</t>
    </r>
    <r>
      <rPr>
        <sz val="10"/>
        <color indexed="8"/>
        <rFont val="Arial"/>
        <family val="2"/>
      </rPr>
      <t>Zunanje površine pritličnih balkonov na V in Z strani objekta (opomba: Nadstropni balkoni ki so predvideni za izvedbo z novimi izolacijskimi sloji so zajeti v ločeni postavki zidarskih del!).</t>
    </r>
  </si>
  <si>
    <r>
      <rPr>
        <b/>
        <sz val="10"/>
        <rFont val="Arial"/>
        <family val="2"/>
      </rPr>
      <t>OPOMBA:</t>
    </r>
    <r>
      <rPr>
        <sz val="10"/>
        <rFont val="Arial"/>
        <family val="2"/>
      </rPr>
      <t xml:space="preserve">
V vseh postavkah rušitvenih del je potrebno v c.e.m upoštevati vse potrebne varovalne ukrepe, evtl. pomožne delovne ali lovilne odre in vse transporte na lokalno zbirno mesto odpadkov, ter končni odvoz v deponijo do 10 km, vključno s plačilom takse.</t>
    </r>
  </si>
  <si>
    <r>
      <rPr>
        <b/>
        <sz val="10"/>
        <rFont val="Arial"/>
        <family val="2"/>
      </rPr>
      <t>Odstranitev obstoječih notranjih kovinskih ali lesenih</t>
    </r>
    <r>
      <rPr>
        <b/>
        <sz val="10"/>
        <color indexed="10"/>
        <rFont val="Arial"/>
        <family val="2"/>
      </rPr>
      <t xml:space="preserve"> </t>
    </r>
    <r>
      <rPr>
        <b/>
        <sz val="10"/>
        <rFont val="Arial"/>
        <family val="2"/>
      </rPr>
      <t xml:space="preserve">vrat, </t>
    </r>
    <r>
      <rPr>
        <sz val="10"/>
        <rFont val="Arial"/>
        <family val="2"/>
      </rPr>
      <t>vključno s podboji, evtl. nadsvetlobami, zasteklitvami in ostalimi elementi.</t>
    </r>
    <r>
      <rPr>
        <b/>
        <sz val="10"/>
        <rFont val="Arial"/>
        <family val="2"/>
      </rPr>
      <t xml:space="preserve">
</t>
    </r>
    <r>
      <rPr>
        <sz val="10"/>
        <rFont val="Arial"/>
        <family val="2"/>
      </rPr>
      <t>Obračun po dejanski količini odstranjenih vrat.</t>
    </r>
  </si>
  <si>
    <r>
      <rPr>
        <b/>
        <sz val="10"/>
        <rFont val="Arial"/>
        <family val="2"/>
      </rPr>
      <t>Odstranitev obstoječih notranjih steklenih sten</t>
    </r>
    <r>
      <rPr>
        <sz val="10"/>
        <rFont val="Arial"/>
        <family val="2"/>
      </rPr>
      <t>, z nosilnim okvirjem, obrobami in ostalimi elementi</t>
    </r>
    <r>
      <rPr>
        <b/>
        <sz val="10"/>
        <rFont val="Arial"/>
        <family val="2"/>
      </rPr>
      <t>.</t>
    </r>
    <r>
      <rPr>
        <sz val="10"/>
        <rFont val="Arial"/>
        <family val="2"/>
      </rPr>
      <t xml:space="preserve"> 
Notranje steklene stene z dvokrilnimi vrati.
Obračun po dejanski količini odstranjenega stavbnega pohištva.</t>
    </r>
  </si>
  <si>
    <r>
      <t xml:space="preserve">Demontaža in odstranitev notranje pohištvene opreme, ter ostalih raznih manjših kovinskih ali lesenih elementov v notranjosti objekta, </t>
    </r>
    <r>
      <rPr>
        <sz val="10"/>
        <rFont val="Arial"/>
        <family val="2"/>
      </rPr>
      <t>kot npr. sanitarna oprema, razna, držala, nosilci, evtl pohištveni elementi, nadometne inštalacije,...
V ceni predvideti vključno z odvozom odpadkov v trajno deponijo in plačilo vseh morebitnih taks.</t>
    </r>
    <r>
      <rPr>
        <b/>
        <sz val="10"/>
        <rFont val="Arial"/>
        <family val="2"/>
      </rPr>
      <t xml:space="preserve">
</t>
    </r>
    <r>
      <rPr>
        <sz val="10"/>
        <rFont val="Arial"/>
        <family val="2"/>
      </rPr>
      <t>Količina je ocenjena, obračun po dejanski količini izvedenih del.</t>
    </r>
  </si>
  <si>
    <r>
      <t>Rušenje in odstranitev obstoječih predelnih montažnih sten.</t>
    </r>
    <r>
      <rPr>
        <sz val="10"/>
        <color indexed="10"/>
        <rFont val="Arial"/>
        <family val="2"/>
      </rPr>
      <t xml:space="preserve">. </t>
    </r>
    <r>
      <rPr>
        <sz val="10"/>
        <rFont val="Arial"/>
        <family val="2"/>
      </rPr>
      <t>Odstranitev vseh lesenih ali mavčnih predelnih montažnih sten, oziroma evtl. zidanih sten deb. 8 cm</t>
    </r>
    <r>
      <rPr>
        <sz val="10"/>
        <color indexed="10"/>
        <rFont val="Arial"/>
        <family val="2"/>
      </rPr>
      <t xml:space="preserve">.
</t>
    </r>
    <r>
      <rPr>
        <sz val="10"/>
        <rFont val="Arial"/>
        <family val="2"/>
      </rPr>
      <t>Pregradne stene v sanitarijah, med tuši,... Ponekod so zajete do višine stropa, ponekod do višine 2,00 m1.</t>
    </r>
  </si>
  <si>
    <r>
      <t>Rušenje in odstranitev obstoječih zidanih opečnih sten oz. izvedba prebojev v stenah</t>
    </r>
    <r>
      <rPr>
        <sz val="10"/>
        <rFont val="Arial"/>
        <family val="2"/>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</si>
  <si>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Rušitev in odstranitev obstoječih talnih oblog v prostorih obdelave.
</t>
    </r>
    <r>
      <rPr>
        <sz val="10"/>
        <rFont val="Arial"/>
        <family val="2"/>
      </rPr>
      <t xml:space="preserve">Odstranijo se kompletne talne obloge iz keramike ali parketa vključno z nizkostenskimi zaključki.
</t>
    </r>
    <r>
      <rPr>
        <b/>
        <sz val="10"/>
        <rFont val="Arial"/>
        <family val="2"/>
      </rPr>
      <t>OPOMBA:</t>
    </r>
    <r>
      <rPr>
        <sz val="10"/>
        <rFont val="Arial"/>
        <family val="2"/>
      </rPr>
      <t xml:space="preserve"> 
- V količinah stenske keramične obloge v sanitarijah (do višine 220 cm), je zajeta obloga na stenah, ki niso predvidene za rušitev (keramika na stenah ki se rušijo je zajeta v sklopu postavke za rušitev opečnih sten).</t>
    </r>
  </si>
  <si>
    <r>
      <t xml:space="preserve">Kompletna rušitev in odstranitev obstoječih estrihov, </t>
    </r>
    <r>
      <rPr>
        <sz val="10"/>
        <rFont val="Arial"/>
        <family val="2"/>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</si>
  <si>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rPr>
      <t>Obstoječe robne kovinske zaščitne letvice se odstranijo in se bodo nadomestile s protizdrsnimi trakovi (zajeto v postavki tlakarskih del!). 
- Ograje se prav tako kompletno odstranijo in nadomestijo z novimi (zajeto v postavki ključavničarskih del!).</t>
    </r>
  </si>
  <si>
    <r>
      <t>Dobava in naprava horizontalne enoslojne, plastomerne-bitumenske hidroizolacije (kot npr. IZOTEKT V4 ali podobno), skupne deb. do 0,4 cm,</t>
    </r>
    <r>
      <rPr>
        <sz val="10"/>
        <rFont val="Arial"/>
        <family val="2"/>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rPr>
      <t xml:space="preserve"> </t>
    </r>
    <r>
      <rPr>
        <sz val="10"/>
        <rFont val="Arial"/>
        <family val="2"/>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</si>
  <si>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rPr>
      <t xml:space="preserve"> (izvedba izolacije pod estrihom):
- EPS 100 deb. 4 cm
</t>
    </r>
    <r>
      <rPr>
        <b/>
        <sz val="10"/>
        <rFont val="Arial"/>
        <family val="2"/>
      </rPr>
      <t>OPOMBA:</t>
    </r>
    <r>
      <rPr>
        <sz val="10"/>
        <rFont val="Arial"/>
        <family val="2"/>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</si>
  <si>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</si>
  <si>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rPr>
      <t>OPOMBA:</t>
    </r>
    <r>
      <rPr>
        <sz val="10"/>
        <rFont val="Arial"/>
        <family val="2"/>
      </rPr>
      <t xml:space="preserve">
Zajete so samo stenske in talne površine, kjer je v obstoječem stanju izvedena talna keramika(in se obstoječi estrihi ne odstranjujejo), ter na stenah, ki ostanejo v objektu (se ne porušijo). </t>
    </r>
    <r>
      <rPr>
        <sz val="10"/>
        <color indexed="10"/>
        <rFont val="Arial"/>
        <family val="2"/>
      </rPr>
      <t xml:space="preserve"> </t>
    </r>
    <r>
      <rPr>
        <sz val="10"/>
        <rFont val="Arial"/>
        <family val="2"/>
      </rPr>
      <t>Območja kjer je v obstoječem stanju parket, niso predvidena za posebno zidarsko obdelavo.</t>
    </r>
  </si>
  <si>
    <r>
      <t xml:space="preserve">Izravnava talnih površin oziroma krpanje utorov v estrihih, na območjih kjer se porušijo obstoječe opečne stene.
</t>
    </r>
    <r>
      <rPr>
        <sz val="10"/>
        <color indexed="8"/>
        <rFont val="Arial"/>
        <family val="2"/>
      </rPr>
      <t>Predvidena je izravnava cementnih estrihov oz. krpanje in zapolnitev utorov (uskladiti z obstoječo sestavo tlaka), ter evtl. obdelava z izravnalnimi masami, da bo površina pripravljena za izvedbo</t>
    </r>
    <r>
      <rPr>
        <sz val="10"/>
        <color indexed="10"/>
        <rFont val="Arial"/>
        <family val="2"/>
      </rPr>
      <t xml:space="preserve"> </t>
    </r>
    <r>
      <rPr>
        <sz val="10"/>
        <color indexed="8"/>
        <rFont val="Arial"/>
        <family val="2"/>
      </rPr>
      <t>talnih oblog. 
Utori ki nastanejo zaradi rušitev sten so širine cca 10-15 cm.</t>
    </r>
  </si>
  <si>
    <r>
      <t>Zidarska obdelava površine in sanacija ometov na območju rušitev stenskih konstrukcij,</t>
    </r>
    <r>
      <rPr>
        <sz val="10"/>
        <rFont val="Arial"/>
        <family val="2"/>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</si>
  <si>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r>
      <t xml:space="preserve">Pozidava odprtin na mestih, kjer se zapirajo obstoječe odprtine stavbnega pohištva.
</t>
    </r>
    <r>
      <rPr>
        <sz val="10"/>
        <rFont val="Arial"/>
        <family val="2"/>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</si>
  <si>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 xml:space="preserve">Dobava in polaganje montažnih prefabriciranih prednapetih opečnih preklad nad notranjimi vrati. </t>
    </r>
    <r>
      <rPr>
        <sz val="10"/>
        <rFont val="Arial"/>
        <family val="2"/>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rPr>
      <t xml:space="preserve">OPOMBA:
</t>
    </r>
    <r>
      <rPr>
        <sz val="10"/>
        <rFont val="Arial"/>
        <family val="2"/>
      </rPr>
      <t xml:space="preserve">Zajete so preklade v obstoječih stenah deb. 12-20 cm, kjer se izvedejo preboji za nova vrata (6 kom)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</si>
  <si>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10-15 cm,  </t>
    </r>
    <r>
      <rPr>
        <sz val="10"/>
        <rFont val="Arial"/>
        <family val="2"/>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Stena deb. 10-15 cm.</t>
    </r>
  </si>
  <si>
    <r>
      <t xml:space="preserve">Dobava in polaganje montažnih prefabriciranih plinobetonskih preklad (kot npr YTONG ali podobno) nad vrati. </t>
    </r>
    <r>
      <rPr>
        <sz val="10"/>
        <rFont val="Arial"/>
        <family val="2"/>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rPr>
      <t>OPCIJA:</t>
    </r>
    <r>
      <rPr>
        <sz val="10"/>
        <rFont val="Arial"/>
        <family val="2"/>
      </rPr>
      <t xml:space="preserve"> Preklade se lahko izvedejo tudi po klasičnem sistemu kot AB preklade izvedene na licu mesta, vključno z armaturo, opaži in vsemi pomožnimi deli in materialom.
Obračun po m1  preklad, za zidove širine 12-15 cm,</t>
    </r>
  </si>
  <si>
    <r>
      <t xml:space="preserve">Dobava in izvedba hidroizolacijskega sloja talnih površin mokrih prostorov sanitarij, vključno z dobavo in izvedbo robnega HI traku.
</t>
    </r>
    <r>
      <rPr>
        <sz val="10"/>
        <color indexed="8"/>
        <rFont val="Arial"/>
        <family val="2"/>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</si>
  <si>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rPr>
      <t>Betonski podesti dim. cca 161/83 cm, deb. 30 cm, vključno z vsem materialom in pomožnimi delči za izvedbo.
V vsaki novi pralnici se izvedeta po 2 AB podesta.</t>
    </r>
  </si>
  <si>
    <r>
      <t>Dolbljenje oz izsekovanje utorov in izvedba prebojev za razvode strojnih in elektro inštalacij,</t>
    </r>
    <r>
      <rPr>
        <sz val="10"/>
        <rFont val="Arial"/>
        <family val="2"/>
      </rPr>
      <t xml:space="preserve"> vključno s kasnejšim krpanjem in glajenjem utorov oz. tesnjenjem prebojev v opečnih in suhomontažnih stenah, ter betonskih konstrukcijah.
V c.e.m. predvideti delo in material.
Količina je ocenjena, obračun po dejanski količini izvedenih del!</t>
    </r>
  </si>
  <si>
    <r>
      <t>Razna manjša zidarska dela, ki se lahko pojavijo v času gradnje,</t>
    </r>
    <r>
      <rPr>
        <sz val="10"/>
        <rFont val="Arial"/>
        <family val="2"/>
      </rPr>
      <t xml:space="preserve"> zidarska obdelava površin, izvedbe prebojev in utorov v stenah in stropovih, ter pomoč obrtnikom.
Količina ur je ocenjena!</t>
    </r>
  </si>
  <si>
    <r>
      <rPr>
        <b/>
        <sz val="10"/>
        <rFont val="Arial"/>
        <family val="2"/>
      </rPr>
      <t>Razna ostala dodatna in nepredvidena zidarska dela</t>
    </r>
    <r>
      <rPr>
        <sz val="10"/>
        <rFont val="Arial"/>
        <family val="2"/>
      </rPr>
      <t>, ki se lahko pojavijo v času gradnje in niso posebej zajeta v osnovnem popisu del.
Ocenjeno 5% vrednosti vseh zidarskih del.</t>
    </r>
  </si>
  <si>
    <r>
      <rPr>
        <b/>
        <sz val="10"/>
        <rFont val="Arial"/>
        <family val="2"/>
      </rPr>
      <t>STENE IZ MAVČNIH PLOŠČ</t>
    </r>
    <r>
      <rPr>
        <sz val="10"/>
        <rFont val="Arial"/>
        <family val="2"/>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</si>
  <si>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rPr>
      <t>SPUŠČENI STROPOVI</t>
    </r>
    <r>
      <rPr>
        <sz val="10"/>
        <rFont val="Arial"/>
        <family val="2"/>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</si>
  <si>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r>
      <t>Dobava in izvedba inštalacijskih sanitarnih sten deb. 15 cm</t>
    </r>
    <r>
      <rPr>
        <sz val="10"/>
        <rFont val="Arial"/>
        <family val="2"/>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</si>
  <si>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rPr>
      <t>vključno z obdelavo z vodoodpornimi gipskartonskimi ploščami, fugirno maso in ojačitvenim bandažnim trakom:</t>
    </r>
    <r>
      <rPr>
        <b/>
        <sz val="10"/>
        <rFont val="Arial"/>
        <family val="2"/>
      </rPr>
      <t xml:space="preserve">
</t>
    </r>
    <r>
      <rPr>
        <sz val="10"/>
        <rFont val="Arial"/>
        <family val="2"/>
      </rPr>
      <t>- WC kotliček =  30 kom</t>
    </r>
  </si>
  <si>
    <r>
      <t>Dobava in montaža vodoodpornih spuščenih mavčno kartonskih stropov, obloga deb. 1x1.25 cm</t>
    </r>
    <r>
      <rPr>
        <sz val="10"/>
        <rFont val="Arial"/>
        <family val="2"/>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</si>
  <si>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rPr>
      <t>OPOMBA:</t>
    </r>
    <r>
      <rPr>
        <sz val="10"/>
        <rFont val="Arial"/>
        <family val="2"/>
      </rPr>
      <t xml:space="preserve">
Hodnik med vhodnim vetrolovom in stopniščem se izvede s požarno odpornimi MK ploščami (A2-s1, d0), z revizijsko odprtino za dostop do inštalacij.
</t>
    </r>
    <r>
      <rPr>
        <sz val="10"/>
        <color rgb="FFFF0000"/>
        <rFont val="Arial"/>
        <family val="2"/>
      </rPr>
      <t xml:space="preserve">
</t>
    </r>
    <r>
      <rPr>
        <sz val="10"/>
        <rFont val="Arial"/>
        <family val="2"/>
      </rPr>
      <t>V c.e.m. potrebno upoštevati tudi izreze in revizijske odprtine za svetila, zračnike, senzorje in ostale elemente ki se vgradijo v stropno oblogo</t>
    </r>
  </si>
  <si>
    <r>
      <rPr>
        <b/>
        <sz val="10"/>
        <rFont val="Arial"/>
        <family val="2"/>
      </rPr>
      <t>Razna ostala dodatna in nepredvidena suhomontažna dela</t>
    </r>
    <r>
      <rPr>
        <sz val="10"/>
        <rFont val="Arial"/>
        <family val="2"/>
      </rPr>
      <t>, ki se lahko pojavijo v času gradnje in niso posebej zajeta v osnovnem popisu del.
Ocenjeno 5% vrednosti vseh suhomontažnih del.</t>
    </r>
  </si>
  <si>
    <r>
      <rPr>
        <b/>
        <u/>
        <sz val="10"/>
        <rFont val="Arial"/>
        <family val="2"/>
      </rPr>
      <t xml:space="preserve">NOTRANJA VRATA
</t>
    </r>
    <r>
      <rPr>
        <sz val="10"/>
        <rFont val="Arial"/>
        <family val="2"/>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rPr>
      <t xml:space="preserve">
OPOMBA: 
</t>
    </r>
    <r>
      <rPr>
        <sz val="10"/>
        <rFont val="Arial"/>
        <family val="2"/>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rPr>
      <t xml:space="preserve"> 
</t>
    </r>
  </si>
  <si>
    <r>
      <t xml:space="preserve">Izdelava, dobava in montaža notranjih lesenih vrat, vključno s podboji, kljukami, okovjem, tesnili in vsemi ostalimi elementi.
</t>
    </r>
    <r>
      <rPr>
        <sz val="10"/>
        <rFont val="Arial"/>
        <family val="2"/>
      </rPr>
      <t>V1
zid mera: 110/205
P: kom: 16 X (8L,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</si>
  <si>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</si>
  <si>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rPr>
      <t>V2
zid mera: 90/205
P: kom: 10X (3L  7D)
N1: kom: 9X (4L  5D)
N2: kom: 9X (4L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</si>
  <si>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</si>
  <si>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</si>
  <si>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</si>
  <si>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</si>
  <si>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 xml:space="preserve">Izdelava, dobava in montaža notranje ALU požarne steklene stene (EI30) z vrati, vključno z okvirji, kljukami, okovjem, tesnili, maskami, mehanizmi in vsemi ostalimi elementi.
</t>
    </r>
    <r>
      <rPr>
        <sz val="10"/>
        <rFont val="Arial"/>
        <family val="2"/>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</si>
  <si>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rPr>
        <b/>
        <sz val="10"/>
        <rFont val="Arial"/>
        <family val="2"/>
      </rPr>
      <t>Razna ostala dodatna in nepredvidena dela</t>
    </r>
    <r>
      <rPr>
        <sz val="10"/>
        <rFont val="Arial"/>
        <family val="2"/>
      </rPr>
      <t>, ki se lahko pojavijo v času gradnje in niso posebej zajeta v osnovnem popisu del.
Ocenjeno 5% vrednosti vseh oken in vrat.</t>
    </r>
  </si>
  <si>
    <r>
      <t xml:space="preserve">OPOMBA:
</t>
    </r>
    <r>
      <rPr>
        <sz val="10"/>
        <rFont val="Arial"/>
        <family val="2"/>
      </rPr>
      <t xml:space="preserve">Toplotna izolacija in PE folija sta zajeti v postavkah zidarskih del. 
</t>
    </r>
    <r>
      <rPr>
        <b/>
        <sz val="10"/>
        <rFont val="Arial"/>
        <family val="2"/>
      </rPr>
      <t>- Estrihi so mikroarmirani,</t>
    </r>
    <r>
      <rPr>
        <sz val="10"/>
        <rFont val="Arial"/>
        <family val="2"/>
      </rPr>
      <t xml:space="preserve"> vse postavke vključujejo dobavo in vgradnjo robnih dialtacijskih trakov na stiku s stenami.</t>
    </r>
    <r>
      <rPr>
        <b/>
        <sz val="10"/>
        <color indexed="10"/>
        <rFont val="Arial"/>
        <family val="2"/>
        <charset val="238"/>
      </rPr>
      <t/>
    </r>
  </si>
  <si>
    <r>
      <t xml:space="preserve">Dobava in naprava armiranega cementnega estriha deb. 4-5 cm (izveden v naklonu proti odtokom), </t>
    </r>
    <r>
      <rPr>
        <sz val="10"/>
        <rFont val="Arial"/>
        <family val="2"/>
      </rPr>
      <t>vgrajenega na toplotno izolacijske plošče+PE folijo (zajeto v postavkah zidarskih del)</t>
    </r>
    <r>
      <rPr>
        <b/>
        <sz val="10"/>
        <rFont val="Arial"/>
        <family val="2"/>
      </rPr>
      <t xml:space="preserve">, </t>
    </r>
    <r>
      <rPr>
        <sz val="10"/>
        <rFont val="Arial"/>
        <family val="2"/>
      </rPr>
      <t xml:space="preserve">vključno z dobavo in vgradnjo dilatacijskega traku pri stiku s stenami. 
Površina estriha mora biti strojno zaglajena!
</t>
    </r>
    <r>
      <rPr>
        <b/>
        <sz val="10"/>
        <rFont val="Arial"/>
        <family val="2"/>
      </rPr>
      <t>OPOMBA:</t>
    </r>
    <r>
      <rPr>
        <sz val="10"/>
        <rFont val="Arial"/>
        <family val="2"/>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</si>
  <si>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rPr>
        <b/>
        <sz val="10"/>
        <rFont val="Arial"/>
        <family val="2"/>
      </rPr>
      <t>Razna ostala dodatna in nepredvidena estriharska dela</t>
    </r>
    <r>
      <rPr>
        <sz val="10"/>
        <rFont val="Arial"/>
        <family val="2"/>
      </rPr>
      <t>, ki se lahko pojavijo v času gradnje in niso posebej zajeta v osnovnem popisu del.
Ocenjeno 5% vrednosti vseh estriharskih del.</t>
    </r>
  </si>
  <si>
    <r>
      <t xml:space="preserve">OPOMBA: </t>
    </r>
    <r>
      <rPr>
        <sz val="10"/>
        <rFont val="Arial"/>
        <family val="2"/>
      </rPr>
      <t>Pred izvedbo potrebna izdelava delavniških načrtov, ki jih potrdita statični in projektanstski nadzor.
Izvedba zajema podkonstrukcijo in vse pritrdilne oz. sidrne elemente. V c.e.m. je potrebno zajeti ves material in vsa pomožna dela potrebna za izvedbo.</t>
    </r>
  </si>
  <si>
    <r>
      <t>Izdelava, dobava in montaža ograj</t>
    </r>
    <r>
      <rPr>
        <b/>
        <sz val="10"/>
        <color indexed="10"/>
        <rFont val="Arial"/>
        <family val="2"/>
      </rPr>
      <t xml:space="preserve"> </t>
    </r>
    <r>
      <rPr>
        <b/>
        <sz val="10"/>
        <rFont val="Arial"/>
        <family val="2"/>
      </rPr>
      <t>notranjega stopnišča in podestov.</t>
    </r>
    <r>
      <rPr>
        <sz val="10"/>
        <rFont val="Arial"/>
        <family val="2"/>
      </rPr>
      <t xml:space="preserve"> Ograja iz lesene ali kovinske konstrukcije in polnilom po izbiri investitorja.</t>
    </r>
    <r>
      <rPr>
        <b/>
        <sz val="10"/>
        <rFont val="Arial"/>
        <family val="2"/>
      </rPr>
      <t xml:space="preserve">
</t>
    </r>
    <r>
      <rPr>
        <sz val="10"/>
        <rFont val="Arial"/>
        <family val="2"/>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</si>
  <si>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rPr>
      <t>.</t>
    </r>
  </si>
  <si>
    <r>
      <t xml:space="preserve">Dobava in montaža čistilne preproge v vetrolovu.
</t>
    </r>
    <r>
      <rPr>
        <sz val="10"/>
        <rFont val="Arial"/>
        <family val="2"/>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</si>
  <si>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rPr>
      <t>Razna ostala dodatna in nepredvidena ključavničarska in mizarska dela</t>
    </r>
    <r>
      <rPr>
        <sz val="10"/>
        <rFont val="Arial"/>
        <family val="2"/>
      </rPr>
      <t>, ki se lahko pojavijo v času gradnje in niso posebej zajeta v osnovnem popisu del.
Ocenjeno 5% vrednosti vseh ključavničarskih in mizarskih del.</t>
    </r>
  </si>
  <si>
    <r>
      <t xml:space="preserve">OPOMBA: </t>
    </r>
    <r>
      <rPr>
        <sz val="10"/>
        <rFont val="Arial"/>
        <family val="2"/>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</si>
  <si>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
Sanitarije.</t>
    </r>
  </si>
  <si>
    <r>
      <t>Dobava in polaganje talnih nedrsečih keramičnih ploščic v mokrih prostorih,</t>
    </r>
    <r>
      <rPr>
        <sz val="10"/>
        <rFont val="Arial"/>
        <family val="2"/>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</si>
  <si>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rPr>
      <t xml:space="preserve">V kuhinji se za zaščito stene uporabi npr. stekleno oblogo iz barvanega stekla (nad delovnim pultom) ali keramično oblogo, barve in dimenzij po izboru projektanta ali investitorja. Barva se določi glede na izbor kuhinje.
Čajna kuhinja.                                              </t>
    </r>
  </si>
  <si>
    <r>
      <rPr>
        <b/>
        <sz val="10"/>
        <rFont val="Arial"/>
        <family val="2"/>
      </rPr>
      <t>Razna ostala dodatna in nepredvidena keramičarska dela</t>
    </r>
    <r>
      <rPr>
        <sz val="10"/>
        <rFont val="Arial"/>
        <family val="2"/>
      </rPr>
      <t>, ki se lahko pojavijo v času gradnje in niso posebej zajeta v osnovnem popisu del.
Ocenjeno 5% vrednosti vseh keramičarskih del.</t>
    </r>
  </si>
  <si>
    <r>
      <t xml:space="preserve">Dobava in polaganje heterogene vinilne talne obloge  kot. npr. FORBO Surestep R10, </t>
    </r>
    <r>
      <rPr>
        <sz val="10"/>
        <rFont val="Arial"/>
        <family val="2"/>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</si>
  <si>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r>
      <t xml:space="preserve">Dobava in vgradnja nizkostenske obrobe vinilne talne obloge, in sicer: 
</t>
    </r>
    <r>
      <rPr>
        <sz val="10"/>
        <rFont val="Arial"/>
        <family val="2"/>
      </rPr>
      <t>- Dobava in montaža zaključnih obstenskih PVC letev kot npr. Dollken ali furniranih lesenih letev h=60 mm, dim. 60/16 mm. Furnir po izboru investitorja.</t>
    </r>
  </si>
  <si>
    <r>
      <t xml:space="preserve">Sanacija obstoječe stopniščne obloge.
</t>
    </r>
    <r>
      <rPr>
        <sz val="10"/>
        <rFont val="Arial"/>
        <family val="2"/>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family val="2"/>
      </rPr>
      <t xml:space="preserve">
Dodatno je potrebna dobava in vgradnja novih protizdrsnih trakov na robovih obstoječih stopnic.</t>
    </r>
    <r>
      <rPr>
        <sz val="10"/>
        <rFont val="Arial"/>
        <family val="2"/>
      </rPr>
      <t xml:space="preserve">
Obstoječe robne zaščitne letve stopnic se odstranijo (zajeto v ločeni postavki rušitvenih del) in nadomestijo z novimi protizdrsnimi trakovi
</t>
    </r>
    <r>
      <rPr>
        <b/>
        <sz val="10"/>
        <rFont val="Arial"/>
        <family val="2"/>
      </rPr>
      <t>ALTERNATIVNO:</t>
    </r>
    <r>
      <rPr>
        <sz val="10"/>
        <rFont val="Arial"/>
        <family val="2"/>
      </rPr>
      <t xml:space="preserve">
Namesto protizdrsnih trakov se lahko izvedejo tudizarez na robovih obstoječega stopniščnega tlaka.</t>
    </r>
  </si>
  <si>
    <r>
      <rPr>
        <b/>
        <sz val="10"/>
        <rFont val="Arial"/>
        <family val="2"/>
      </rPr>
      <t>Razna ostala dodatna in nepredvidena tlakarska dela</t>
    </r>
    <r>
      <rPr>
        <sz val="10"/>
        <rFont val="Arial"/>
        <family val="2"/>
      </rPr>
      <t>, ki se lahko pojavijo v času gradnje in niso posebej zajeta v osnovnem popisu del.
Ocenjeno 5% vrednosti vseh tlakarskih del.</t>
    </r>
  </si>
  <si>
    <r>
      <t xml:space="preserve">OPOMBA:
- </t>
    </r>
    <r>
      <rPr>
        <sz val="10"/>
        <rFont val="Arial"/>
        <family val="2"/>
      </rPr>
      <t>V ceni je potrebno upoštevati obdelavo okenskih in vratnih špalet pri odprtinah velikosti do 3,00 m2. Odprtine do 3,00 m2 v količini niso odštete.
- Pri večjih odprtinah od 3,00 m2 se razlika površine nad 3,00m2 odšteva.</t>
    </r>
  </si>
  <si>
    <r>
      <t>2x slikanje ometanih površin s poldisperzijsko barvo,</t>
    </r>
    <r>
      <rPr>
        <sz val="10"/>
        <rFont val="Arial"/>
        <family val="2"/>
      </rPr>
      <t xml:space="preserve"> s predhodnim kitanjem s plastičnim kitom in brušenjem. Površina mora biti ravna, gladka in enakomerno pobarvana. Barva po izboru projektanta.
V količinah zajete vse zidane stene, kjer je predviden omet</t>
    </r>
    <r>
      <rPr>
        <sz val="10"/>
        <color rgb="FFFF0000"/>
        <rFont val="Arial"/>
        <family val="2"/>
      </rPr>
      <t xml:space="preserve"> </t>
    </r>
    <r>
      <rPr>
        <sz val="10"/>
        <rFont val="Arial"/>
        <family val="2"/>
      </rPr>
      <t>ter  stropovi, ki niso predvideni za oblogo s spuščenim stropom.</t>
    </r>
  </si>
  <si>
    <r>
      <t>2x slikanje mavčnih</t>
    </r>
    <r>
      <rPr>
        <b/>
        <sz val="10"/>
        <color rgb="FFFF0000"/>
        <rFont val="Arial"/>
        <family val="2"/>
      </rPr>
      <t xml:space="preserve"> </t>
    </r>
    <r>
      <rPr>
        <b/>
        <sz val="10"/>
        <rFont val="Arial"/>
        <family val="2"/>
      </rPr>
      <t xml:space="preserve">stropov in oblog s poldisperzijsko barvo, </t>
    </r>
    <r>
      <rPr>
        <sz val="10"/>
        <rFont val="Arial"/>
        <family val="2"/>
      </rPr>
      <t>s predhodnim kitanjem s trajno elastičnim kitom. Površina mora biti ravna, gladka in enakomerno pobarvana. Barva po izboru investitorja ali arhitekta.
Gladki mavčni stropovi sanitarij in kaskade spuščenih stropov, višine 42 cm.</t>
    </r>
  </si>
  <si>
    <r>
      <t>Dodatek za slikanje sten s pralno mat lateks barvo</t>
    </r>
    <r>
      <rPr>
        <sz val="10"/>
        <rFont val="Arial"/>
        <family val="2"/>
      </rPr>
      <t>. Površina mora biti ravna, gladka in enakomerno pobarvana. 
Barva po izboru projektanta. 
Stene vseh prostorov se prebelijo. Do višine 120 cm se nanese pralna barva.</t>
    </r>
  </si>
  <si>
    <r>
      <rPr>
        <b/>
        <sz val="10"/>
        <rFont val="Arial"/>
        <family val="2"/>
      </rPr>
      <t>Razna ostala dodatna in nepredvidena slikopleskarska dela</t>
    </r>
    <r>
      <rPr>
        <sz val="10"/>
        <rFont val="Arial"/>
        <family val="2"/>
      </rPr>
      <t>, ki se lahko pojavijo v času gradnje in niso posebej zajeta v osnovnem popisu del.
Ocenjeno 5% vrednosti vseh slikopleskarskih del.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</si>
</sst>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66">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b/>
      <sz val="10"/>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sz val="10"/>
      <color indexed="10"/>
      <name val="Arial"/>
      <family val="2"/>
      <charset val="238"/>
    </font>
    <font>
      <b/>
      <sz val="10"/>
      <color indexed="10"/>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sz val="11"/>
      <color theme="1"/>
      <name val="Calibri"/>
      <family val="2"/>
      <charset val="238"/>
      <scheme val="minor"/>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0"/>
      <color rgb="FFFF0000"/>
      <name val="Arial CE"/>
      <charset val="238"/>
    </font>
    <font>
      <b/>
      <sz val="14"/>
      <color rgb="FFC00000"/>
      <name val="Arial"/>
      <family val="2"/>
      <charset val="238"/>
    </font>
    <font>
      <sz val="12"/>
      <color rgb="FFC00000"/>
      <name val="Arial"/>
      <family val="2"/>
      <charset val="238"/>
    </font>
    <font>
      <sz val="10"/>
      <color rgb="FF0070C0"/>
      <name val="Arial"/>
      <family val="2"/>
      <charset val="238"/>
    </font>
    <font>
      <b/>
      <sz val="10"/>
      <name val="Arial"/>
      <family val="2"/>
    </font>
    <font>
      <sz val="10"/>
      <color indexed="10"/>
      <name val="Arial"/>
      <family val="2"/>
    </font>
    <font>
      <sz val="10"/>
      <color rgb="FFFF0000"/>
      <name val="Arial"/>
      <family val="2"/>
    </font>
    <font>
      <b/>
      <sz val="10"/>
      <color indexed="10"/>
      <name val="Arial"/>
      <family val="2"/>
    </font>
    <font>
      <b/>
      <sz val="10"/>
      <color rgb="FFFF0000"/>
      <name val="Arial"/>
      <family val="2"/>
    </font>
    <font>
      <b/>
      <u/>
      <sz val="10"/>
      <name val="Arial"/>
      <family val="2"/>
    </font>
    <font>
      <sz val="10"/>
      <color indexed="8"/>
      <name val="Arial"/>
      <family val="2"/>
    </font>
    <font>
      <u/>
      <sz val="10"/>
      <name val="Arial"/>
      <family val="2"/>
    </font>
    <font>
      <b/>
      <sz val="10"/>
      <color theme="1"/>
      <name val="Arial"/>
      <family val="2"/>
    </font>
    <font>
      <b/>
      <sz val="10"/>
      <color rgb="FF0070C0"/>
      <name val="Arial"/>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2" fillId="0" borderId="0"/>
    <xf numFmtId="0" fontId="1" fillId="2" borderId="0" applyNumberFormat="0" applyBorder="0" applyAlignment="0" applyProtection="0"/>
    <xf numFmtId="0" fontId="23"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24" fillId="16" borderId="1"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3" fontId="10" fillId="0" borderId="0" applyFont="0" applyFill="0" applyBorder="0" applyAlignment="0" applyProtection="0"/>
    <xf numFmtId="0" fontId="25" fillId="0" borderId="3" applyAlignment="0"/>
    <xf numFmtId="9" fontId="26" fillId="0" borderId="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20" fillId="7" borderId="1" applyNumberFormat="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6" fillId="0" borderId="7" applyNumberFormat="0" applyFill="0" applyAlignment="0" applyProtection="0"/>
    <xf numFmtId="0" fontId="14" fillId="0" borderId="0" applyNumberFormat="0" applyFill="0" applyBorder="0" applyAlignment="0" applyProtection="0"/>
    <xf numFmtId="0" fontId="15" fillId="0" borderId="8" applyNumberFormat="0" applyFill="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8" fillId="0" borderId="0"/>
    <xf numFmtId="0" fontId="2" fillId="0" borderId="0"/>
    <xf numFmtId="0" fontId="26" fillId="0" borderId="0"/>
    <xf numFmtId="0" fontId="9"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31" fillId="0" borderId="0"/>
    <xf numFmtId="0" fontId="2" fillId="0" borderId="0"/>
    <xf numFmtId="0" fontId="43" fillId="0" borderId="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165" fontId="33" fillId="0" borderId="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7" fillId="4" borderId="9"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0" fontId="13" fillId="16" borderId="10" applyNumberFormat="0" applyAlignment="0" applyProtection="0"/>
    <xf numFmtId="9" fontId="2" fillId="0" borderId="0" applyFont="0" applyFill="0" applyBorder="0" applyAlignment="0" applyProtection="0"/>
    <xf numFmtId="49" fontId="34" fillId="18" borderId="11">
      <alignment horizontal="center" vertical="top" wrapText="1"/>
    </xf>
    <xf numFmtId="49" fontId="34" fillId="18" borderId="11">
      <alignment horizontal="center" vertical="top" wrapText="1"/>
    </xf>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4" fontId="7" fillId="0" borderId="12" applyAlignment="0"/>
    <xf numFmtId="0" fontId="22" fillId="0" borderId="0"/>
    <xf numFmtId="0" fontId="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164" fontId="7" fillId="0" borderId="0" applyFont="0" applyFill="0" applyBorder="0" applyAlignment="0" applyProtection="0"/>
    <xf numFmtId="166" fontId="7" fillId="0" borderId="0" applyFill="0" applyBorder="0" applyAlignment="0" applyProtection="0"/>
    <xf numFmtId="164"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3" fillId="0" borderId="0" applyFill="0" applyBorder="0" applyAlignment="0" applyProtection="0"/>
    <xf numFmtId="167" fontId="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383">
    <xf numFmtId="0" fontId="0" fillId="0" borderId="0" xfId="0"/>
    <xf numFmtId="0" fontId="0" fillId="0" borderId="0" xfId="0" applyFill="1"/>
    <xf numFmtId="2" fontId="36" fillId="0" borderId="0" xfId="0" applyNumberFormat="1" applyFont="1" applyFill="1" applyBorder="1" applyAlignment="1">
      <alignment vertical="justify"/>
    </xf>
    <xf numFmtId="0" fontId="44" fillId="0" borderId="0" xfId="0" applyFont="1" applyFill="1"/>
    <xf numFmtId="2" fontId="36" fillId="19" borderId="9" xfId="0" applyNumberFormat="1" applyFont="1" applyFill="1" applyBorder="1" applyAlignment="1">
      <alignment horizontal="left" vertical="justify" wrapText="1"/>
    </xf>
    <xf numFmtId="2" fontId="36" fillId="0" borderId="9" xfId="0" applyNumberFormat="1" applyFont="1" applyFill="1" applyBorder="1" applyAlignment="1">
      <alignment horizontal="left" vertical="justify" wrapText="1"/>
    </xf>
    <xf numFmtId="0" fontId="45" fillId="0" borderId="0" xfId="0" applyFont="1" applyFill="1"/>
    <xf numFmtId="0" fontId="46" fillId="0" borderId="0" xfId="0" applyFont="1" applyFill="1"/>
    <xf numFmtId="0" fontId="47" fillId="0" borderId="0" xfId="0" applyFont="1" applyFill="1"/>
    <xf numFmtId="0" fontId="47" fillId="0" borderId="0" xfId="0" applyFont="1"/>
    <xf numFmtId="0" fontId="7" fillId="0" borderId="0" xfId="0" applyFont="1" applyAlignment="1">
      <alignment vertical="top"/>
    </xf>
    <xf numFmtId="0" fontId="37" fillId="0" borderId="0" xfId="0" applyFont="1" applyFill="1"/>
    <xf numFmtId="0" fontId="37" fillId="0" borderId="0" xfId="0" applyFont="1" applyFill="1" applyAlignment="1">
      <alignment horizontal="left"/>
    </xf>
    <xf numFmtId="0" fontId="45" fillId="0" borderId="0" xfId="0" applyFont="1" applyFill="1" applyAlignment="1">
      <alignment horizontal="left" indent="1"/>
    </xf>
    <xf numFmtId="0" fontId="46" fillId="0" borderId="0" xfId="0" applyFont="1" applyAlignment="1">
      <alignment horizontal="left" vertical="top" indent="1"/>
    </xf>
    <xf numFmtId="0" fontId="46" fillId="0" borderId="0" xfId="0" applyFont="1" applyFill="1" applyAlignment="1">
      <alignment horizontal="left" indent="1"/>
    </xf>
    <xf numFmtId="4" fontId="45" fillId="0" borderId="0" xfId="0" applyNumberFormat="1" applyFont="1" applyFill="1" applyAlignment="1">
      <alignment horizontal="left" indent="1"/>
    </xf>
    <xf numFmtId="0" fontId="0" fillId="0" borderId="0" xfId="0" applyFill="1" applyAlignment="1">
      <alignment horizontal="left" indent="1"/>
    </xf>
    <xf numFmtId="49" fontId="36" fillId="0" borderId="22" xfId="0" applyNumberFormat="1" applyFont="1" applyFill="1" applyBorder="1" applyAlignment="1">
      <alignment horizontal="left" vertical="top"/>
    </xf>
    <xf numFmtId="4" fontId="7" fillId="0" borderId="16" xfId="0" applyNumberFormat="1" applyFont="1" applyFill="1" applyBorder="1" applyAlignment="1">
      <alignment vertical="top"/>
    </xf>
    <xf numFmtId="0" fontId="7" fillId="0" borderId="15" xfId="0" applyFont="1" applyFill="1" applyBorder="1" applyAlignment="1">
      <alignment vertical="top"/>
    </xf>
    <xf numFmtId="0" fontId="7" fillId="0" borderId="0" xfId="0" applyFont="1" applyFill="1"/>
    <xf numFmtId="49" fontId="36" fillId="0" borderId="21" xfId="0" applyNumberFormat="1" applyFont="1" applyFill="1" applyBorder="1" applyAlignment="1">
      <alignment horizontal="left" vertical="top"/>
    </xf>
    <xf numFmtId="2" fontId="7" fillId="0" borderId="15" xfId="0" applyNumberFormat="1" applyFont="1" applyFill="1" applyBorder="1" applyAlignment="1">
      <alignment horizontal="right" vertical="center"/>
    </xf>
    <xf numFmtId="4" fontId="7" fillId="0" borderId="9" xfId="0" applyNumberFormat="1" applyFont="1" applyFill="1" applyBorder="1" applyAlignment="1">
      <alignment vertical="center"/>
    </xf>
    <xf numFmtId="4" fontId="7" fillId="0" borderId="17" xfId="0" applyNumberFormat="1" applyFont="1" applyFill="1" applyBorder="1" applyAlignment="1">
      <alignment horizontal="center" vertical="center"/>
    </xf>
    <xf numFmtId="4" fontId="7" fillId="19" borderId="15" xfId="0" applyNumberFormat="1" applyFont="1" applyFill="1" applyBorder="1" applyAlignment="1">
      <alignment vertical="center"/>
    </xf>
    <xf numFmtId="4" fontId="7" fillId="0" borderId="18" xfId="0" applyNumberFormat="1" applyFont="1" applyFill="1" applyBorder="1" applyAlignment="1">
      <alignment vertical="center"/>
    </xf>
    <xf numFmtId="0" fontId="7" fillId="0" borderId="17" xfId="0" applyFont="1" applyFill="1" applyBorder="1" applyAlignment="1">
      <alignment vertical="top"/>
    </xf>
    <xf numFmtId="0" fontId="7" fillId="0" borderId="0" xfId="0" applyFont="1"/>
    <xf numFmtId="2" fontId="7" fillId="0" borderId="0" xfId="0" applyNumberFormat="1" applyFont="1" applyFill="1" applyBorder="1" applyAlignment="1">
      <alignment horizontal="right" vertical="center"/>
    </xf>
    <xf numFmtId="49" fontId="7" fillId="0" borderId="0" xfId="0" applyNumberFormat="1" applyFont="1" applyFill="1" applyAlignment="1">
      <alignment vertical="top"/>
    </xf>
    <xf numFmtId="2" fontId="7" fillId="0" borderId="0" xfId="0" applyNumberFormat="1" applyFont="1" applyFill="1" applyAlignment="1">
      <alignment vertical="justify"/>
    </xf>
    <xf numFmtId="4" fontId="7" fillId="0" borderId="0" xfId="0" applyNumberFormat="1" applyFont="1" applyFill="1" applyAlignment="1">
      <alignment vertical="top"/>
    </xf>
    <xf numFmtId="4" fontId="7" fillId="0" borderId="0" xfId="0" applyNumberFormat="1" applyFont="1" applyFill="1" applyAlignment="1">
      <alignment horizontal="right" vertical="top"/>
    </xf>
    <xf numFmtId="0" fontId="48" fillId="0" borderId="0" xfId="0" applyFont="1" applyFill="1"/>
    <xf numFmtId="49" fontId="7" fillId="0" borderId="22" xfId="0" applyNumberFormat="1" applyFont="1" applyFill="1" applyBorder="1" applyAlignment="1">
      <alignment horizontal="left" vertical="top"/>
    </xf>
    <xf numFmtId="16" fontId="7" fillId="0" borderId="15" xfId="0" applyNumberFormat="1" applyFont="1" applyFill="1" applyBorder="1" applyAlignment="1">
      <alignment horizontal="center" wrapText="1"/>
    </xf>
    <xf numFmtId="49" fontId="38" fillId="0" borderId="21" xfId="0" applyNumberFormat="1" applyFont="1" applyFill="1" applyBorder="1" applyAlignment="1" applyProtection="1">
      <alignment horizontal="left" vertical="top"/>
    </xf>
    <xf numFmtId="2" fontId="7" fillId="0" borderId="15" xfId="0" applyNumberFormat="1" applyFont="1" applyFill="1" applyBorder="1" applyAlignment="1" applyProtection="1">
      <alignment horizontal="right" vertical="center"/>
    </xf>
    <xf numFmtId="4" fontId="7" fillId="0" borderId="9" xfId="0" applyNumberFormat="1" applyFont="1" applyFill="1" applyBorder="1" applyAlignment="1" applyProtection="1">
      <alignment vertical="center"/>
    </xf>
    <xf numFmtId="4" fontId="7" fillId="0" borderId="17" xfId="0" applyNumberFormat="1" applyFont="1" applyFill="1" applyBorder="1" applyAlignment="1" applyProtection="1">
      <alignment horizontal="center" vertical="center"/>
    </xf>
    <xf numFmtId="4" fontId="7" fillId="19" borderId="15" xfId="0" applyNumberFormat="1" applyFont="1" applyFill="1" applyBorder="1" applyAlignment="1" applyProtection="1">
      <alignment vertical="center"/>
      <protection locked="0"/>
    </xf>
    <xf numFmtId="2" fontId="7" fillId="0" borderId="9" xfId="0" applyNumberFormat="1" applyFont="1" applyFill="1" applyBorder="1" applyAlignment="1">
      <alignment horizontal="left" vertical="justify" wrapText="1"/>
    </xf>
    <xf numFmtId="4" fontId="7" fillId="0" borderId="15" xfId="0" applyNumberFormat="1" applyFont="1" applyFill="1" applyBorder="1" applyAlignment="1">
      <alignment vertical="top"/>
    </xf>
    <xf numFmtId="4" fontId="7" fillId="0" borderId="17" xfId="0" applyNumberFormat="1" applyFont="1" applyFill="1" applyBorder="1" applyAlignment="1">
      <alignment vertical="top"/>
    </xf>
    <xf numFmtId="0" fontId="7" fillId="0" borderId="0" xfId="0" applyFont="1" applyAlignment="1">
      <alignment horizontal="right"/>
    </xf>
    <xf numFmtId="49" fontId="7" fillId="0" borderId="0" xfId="0" applyNumberFormat="1" applyFont="1" applyAlignment="1">
      <alignment vertical="top"/>
    </xf>
    <xf numFmtId="0" fontId="7" fillId="0" borderId="0" xfId="0" applyFont="1" applyAlignment="1">
      <alignment vertical="center"/>
    </xf>
    <xf numFmtId="0" fontId="7" fillId="0" borderId="0" xfId="0" applyFont="1" applyFill="1" applyBorder="1" applyAlignment="1">
      <alignment horizontal="left"/>
    </xf>
    <xf numFmtId="0" fontId="7" fillId="0" borderId="0" xfId="0" applyFont="1" applyFill="1" applyBorder="1" applyAlignment="1">
      <alignment horizontal="right"/>
    </xf>
    <xf numFmtId="0" fontId="7" fillId="0" borderId="26" xfId="0" applyFont="1" applyBorder="1" applyAlignment="1">
      <alignment horizontal="right"/>
    </xf>
    <xf numFmtId="0" fontId="7" fillId="0" borderId="0" xfId="0" applyFont="1" applyAlignment="1">
      <alignment horizontal="center"/>
    </xf>
    <xf numFmtId="0" fontId="7" fillId="0" borderId="0" xfId="0" applyFont="1" applyBorder="1" applyAlignment="1">
      <alignment horizontal="right"/>
    </xf>
    <xf numFmtId="0" fontId="50" fillId="0" borderId="0" xfId="0" applyFont="1"/>
    <xf numFmtId="0" fontId="50" fillId="0" borderId="0" xfId="0" applyFont="1" applyAlignment="1">
      <alignment horizontal="right"/>
    </xf>
    <xf numFmtId="0" fontId="50" fillId="0" borderId="0" xfId="0" applyFont="1" applyBorder="1" applyAlignment="1">
      <alignment horizontal="right"/>
    </xf>
    <xf numFmtId="0" fontId="49" fillId="0" borderId="0" xfId="0" applyFont="1" applyFill="1"/>
    <xf numFmtId="0" fontId="51" fillId="0" borderId="0" xfId="0" applyFont="1" applyFill="1" applyAlignment="1">
      <alignment horizontal="left" indent="1"/>
    </xf>
    <xf numFmtId="0" fontId="46" fillId="0" borderId="0" xfId="0" applyFont="1" applyFill="1" applyAlignment="1">
      <alignment horizontal="left" wrapText="1" indent="1"/>
    </xf>
    <xf numFmtId="4" fontId="51" fillId="0" borderId="0" xfId="0" applyNumberFormat="1" applyFont="1" applyFill="1" applyAlignment="1">
      <alignment horizontal="left" indent="1"/>
    </xf>
    <xf numFmtId="2" fontId="36" fillId="19" borderId="34" xfId="0" applyNumberFormat="1" applyFont="1" applyFill="1" applyBorder="1" applyAlignment="1">
      <alignment horizontal="left" vertical="justify" wrapText="1"/>
    </xf>
    <xf numFmtId="0" fontId="50" fillId="0" borderId="0" xfId="0" applyFont="1" applyFill="1"/>
    <xf numFmtId="49" fontId="7" fillId="0" borderId="0" xfId="0" applyNumberFormat="1" applyFont="1" applyFill="1" applyBorder="1" applyAlignment="1">
      <alignment vertical="top"/>
    </xf>
    <xf numFmtId="49" fontId="50" fillId="0" borderId="0" xfId="0" applyNumberFormat="1" applyFont="1" applyFill="1" applyBorder="1" applyAlignment="1">
      <alignment horizontal="left" vertical="top"/>
    </xf>
    <xf numFmtId="2" fontId="50" fillId="0" borderId="0" xfId="0" applyNumberFormat="1" applyFont="1" applyFill="1" applyBorder="1" applyAlignment="1">
      <alignment horizontal="right" vertical="center"/>
    </xf>
    <xf numFmtId="4" fontId="50" fillId="0" borderId="0" xfId="0" applyNumberFormat="1" applyFont="1" applyFill="1" applyBorder="1" applyAlignment="1">
      <alignment vertical="top"/>
    </xf>
    <xf numFmtId="4" fontId="50" fillId="0" borderId="0" xfId="0" applyNumberFormat="1" applyFont="1" applyFill="1" applyBorder="1" applyAlignment="1">
      <alignment horizontal="right" vertical="top"/>
    </xf>
    <xf numFmtId="4" fontId="7" fillId="0" borderId="0" xfId="0" applyNumberFormat="1" applyFont="1" applyFill="1" applyBorder="1" applyAlignment="1" applyProtection="1">
      <alignment vertical="top"/>
      <protection locked="0"/>
    </xf>
    <xf numFmtId="49" fontId="50" fillId="0" borderId="0" xfId="0" applyNumberFormat="1" applyFont="1" applyFill="1" applyAlignment="1">
      <alignment vertical="top"/>
    </xf>
    <xf numFmtId="2" fontId="50" fillId="0" borderId="0" xfId="0" applyNumberFormat="1" applyFont="1" applyFill="1" applyAlignment="1">
      <alignment vertical="justify"/>
    </xf>
    <xf numFmtId="4" fontId="50" fillId="0" borderId="0" xfId="0" applyNumberFormat="1" applyFont="1" applyFill="1" applyAlignment="1">
      <alignment vertical="top"/>
    </xf>
    <xf numFmtId="4" fontId="50" fillId="0" borderId="0" xfId="0" applyNumberFormat="1" applyFont="1" applyFill="1" applyAlignment="1">
      <alignment horizontal="right" vertical="top"/>
    </xf>
    <xf numFmtId="4" fontId="7" fillId="0" borderId="33" xfId="0" applyNumberFormat="1" applyFont="1" applyFill="1" applyBorder="1" applyAlignment="1">
      <alignment vertical="top"/>
    </xf>
    <xf numFmtId="9" fontId="7" fillId="0" borderId="9" xfId="283" applyFont="1" applyFill="1" applyBorder="1" applyAlignment="1" applyProtection="1">
      <alignment vertical="center"/>
    </xf>
    <xf numFmtId="0" fontId="45" fillId="0" borderId="0" xfId="0" applyFont="1" applyAlignment="1">
      <alignment horizontal="left" indent="1"/>
    </xf>
    <xf numFmtId="0" fontId="0" fillId="0" borderId="36" xfId="0" applyFill="1" applyBorder="1" applyAlignment="1">
      <alignment horizontal="left" indent="1"/>
    </xf>
    <xf numFmtId="0" fontId="0" fillId="0" borderId="0" xfId="0" applyFill="1" applyBorder="1" applyAlignment="1">
      <alignment horizontal="left" indent="1"/>
    </xf>
    <xf numFmtId="0" fontId="45" fillId="0" borderId="0" xfId="0" applyFont="1" applyFill="1" applyBorder="1" applyAlignment="1">
      <alignment horizontal="left" indent="1"/>
    </xf>
    <xf numFmtId="4" fontId="45" fillId="0" borderId="0" xfId="0" applyNumberFormat="1" applyFont="1" applyFill="1" applyBorder="1" applyAlignment="1">
      <alignment horizontal="left" indent="1"/>
    </xf>
    <xf numFmtId="4" fontId="7" fillId="0" borderId="44" xfId="0" applyNumberFormat="1" applyFont="1" applyFill="1" applyBorder="1" applyAlignment="1">
      <alignment vertical="center"/>
    </xf>
    <xf numFmtId="4" fontId="7" fillId="0" borderId="44" xfId="0" applyNumberFormat="1" applyFont="1" applyFill="1" applyBorder="1" applyAlignment="1">
      <alignment horizontal="center" vertical="center"/>
    </xf>
    <xf numFmtId="4" fontId="7" fillId="19" borderId="45" xfId="0" applyNumberFormat="1" applyFont="1" applyFill="1" applyBorder="1" applyAlignment="1">
      <alignment vertical="center"/>
    </xf>
    <xf numFmtId="2" fontId="7" fillId="0" borderId="46" xfId="0" applyNumberFormat="1" applyFont="1" applyFill="1" applyBorder="1" applyAlignment="1">
      <alignment horizontal="right" vertical="center"/>
    </xf>
    <xf numFmtId="2" fontId="7" fillId="0" borderId="35" xfId="0" applyNumberFormat="1" applyFont="1" applyFill="1" applyBorder="1" applyAlignment="1">
      <alignment horizontal="left" vertical="justify" wrapText="1"/>
    </xf>
    <xf numFmtId="0" fontId="53" fillId="0" borderId="0" xfId="0" applyFont="1" applyFill="1" applyAlignment="1">
      <alignment horizontal="left" indent="1"/>
    </xf>
    <xf numFmtId="49" fontId="46" fillId="0" borderId="0" xfId="0" applyNumberFormat="1" applyFont="1" applyFill="1"/>
    <xf numFmtId="4" fontId="46" fillId="0" borderId="0" xfId="0" applyNumberFormat="1" applyFont="1" applyFill="1" applyAlignment="1">
      <alignment horizontal="left" indent="1"/>
    </xf>
    <xf numFmtId="4" fontId="7" fillId="0" borderId="16" xfId="0" applyNumberFormat="1" applyFont="1" applyFill="1" applyBorder="1" applyAlignment="1">
      <alignment horizontal="center" vertical="center"/>
    </xf>
    <xf numFmtId="0" fontId="49" fillId="21" borderId="0" xfId="0" applyFont="1" applyFill="1"/>
    <xf numFmtId="0" fontId="50" fillId="21" borderId="0" xfId="0" applyFont="1" applyFill="1"/>
    <xf numFmtId="4" fontId="7" fillId="0" borderId="0" xfId="0" applyNumberFormat="1" applyFont="1" applyFill="1" applyBorder="1" applyAlignment="1">
      <alignment vertical="top"/>
    </xf>
    <xf numFmtId="2" fontId="36" fillId="0" borderId="0" xfId="0" applyNumberFormat="1" applyFont="1" applyFill="1" applyBorder="1" applyAlignment="1">
      <alignment horizontal="left" vertical="justify" wrapText="1"/>
    </xf>
    <xf numFmtId="0" fontId="51" fillId="0" borderId="0" xfId="0" applyFont="1" applyFill="1"/>
    <xf numFmtId="0" fontId="49" fillId="0" borderId="0" xfId="0" applyFont="1"/>
    <xf numFmtId="0" fontId="46" fillId="0" borderId="0" xfId="0" applyFont="1"/>
    <xf numFmtId="0" fontId="7" fillId="0" borderId="23" xfId="0" applyFont="1" applyFill="1" applyBorder="1" applyAlignment="1"/>
    <xf numFmtId="0" fontId="54" fillId="0" borderId="0" xfId="0" applyFont="1" applyFill="1" applyAlignment="1">
      <alignment horizontal="left"/>
    </xf>
    <xf numFmtId="0" fontId="7" fillId="0" borderId="32" xfId="0" applyFont="1" applyFill="1" applyBorder="1" applyAlignment="1">
      <alignment vertical="top" wrapText="1"/>
    </xf>
    <xf numFmtId="0" fontId="7" fillId="0" borderId="0" xfId="0" applyFont="1" applyFill="1" applyAlignment="1">
      <alignment vertical="top" wrapText="1"/>
    </xf>
    <xf numFmtId="0" fontId="54" fillId="0" borderId="0" xfId="0" applyFont="1" applyAlignment="1">
      <alignment horizontal="left"/>
    </xf>
    <xf numFmtId="0" fontId="0" fillId="0" borderId="50" xfId="0" applyFill="1" applyBorder="1" applyAlignment="1">
      <alignment horizontal="left" indent="1"/>
    </xf>
    <xf numFmtId="0" fontId="46" fillId="0" borderId="0" xfId="0" applyNumberFormat="1" applyFont="1" applyFill="1"/>
    <xf numFmtId="0" fontId="53" fillId="0" borderId="0" xfId="0" applyNumberFormat="1" applyFont="1" applyFill="1" applyAlignment="1">
      <alignment horizontal="left" indent="1"/>
    </xf>
    <xf numFmtId="0" fontId="46" fillId="0" borderId="0" xfId="0" quotePrefix="1" applyNumberFormat="1" applyFont="1" applyFill="1" applyAlignment="1">
      <alignment wrapText="1"/>
    </xf>
    <xf numFmtId="0" fontId="55" fillId="0" borderId="0" xfId="0" applyFont="1"/>
    <xf numFmtId="0" fontId="55" fillId="0" borderId="0" xfId="0" applyFont="1" applyAlignment="1">
      <alignment horizontal="right"/>
    </xf>
    <xf numFmtId="0" fontId="36" fillId="0" borderId="0" xfId="0" applyFont="1" applyFill="1" applyBorder="1" applyAlignment="1">
      <alignment horizontal="left" vertical="top" wrapText="1"/>
    </xf>
    <xf numFmtId="49" fontId="26" fillId="0" borderId="0" xfId="0" applyNumberFormat="1" applyFont="1" applyFill="1" applyAlignment="1">
      <alignment vertical="top"/>
    </xf>
    <xf numFmtId="4" fontId="26" fillId="0" borderId="0" xfId="0" applyNumberFormat="1" applyFont="1" applyFill="1" applyAlignment="1">
      <alignment vertical="top"/>
    </xf>
    <xf numFmtId="4" fontId="26" fillId="0" borderId="0" xfId="0" applyNumberFormat="1" applyFont="1" applyFill="1" applyAlignment="1">
      <alignment horizontal="right" vertical="top"/>
    </xf>
    <xf numFmtId="49" fontId="26" fillId="0" borderId="22" xfId="0" applyNumberFormat="1" applyFont="1" applyFill="1" applyBorder="1" applyAlignment="1">
      <alignment horizontal="left" vertical="top"/>
    </xf>
    <xf numFmtId="2" fontId="56" fillId="0" borderId="9" xfId="0" applyNumberFormat="1" applyFont="1" applyFill="1" applyBorder="1" applyAlignment="1">
      <alignment horizontal="left" vertical="justify" wrapText="1"/>
    </xf>
    <xf numFmtId="4" fontId="26" fillId="0" borderId="16" xfId="0" applyNumberFormat="1" applyFont="1" applyFill="1" applyBorder="1" applyAlignment="1">
      <alignment vertical="top"/>
    </xf>
    <xf numFmtId="0" fontId="26" fillId="0" borderId="15" xfId="0" applyFont="1" applyFill="1" applyBorder="1" applyAlignment="1">
      <alignment vertical="top"/>
    </xf>
    <xf numFmtId="16" fontId="26" fillId="0" borderId="15" xfId="0" applyNumberFormat="1" applyFont="1" applyFill="1" applyBorder="1" applyAlignment="1">
      <alignment horizontal="center" wrapText="1"/>
    </xf>
    <xf numFmtId="0" fontId="26" fillId="0" borderId="17" xfId="0" applyFont="1" applyFill="1" applyBorder="1" applyAlignment="1">
      <alignment vertical="top"/>
    </xf>
    <xf numFmtId="49" fontId="57" fillId="0" borderId="21" xfId="0" applyNumberFormat="1" applyFont="1" applyFill="1" applyBorder="1" applyAlignment="1" applyProtection="1">
      <alignment horizontal="left" vertical="top"/>
    </xf>
    <xf numFmtId="2" fontId="26" fillId="0" borderId="15" xfId="0" applyNumberFormat="1" applyFont="1" applyFill="1" applyBorder="1" applyAlignment="1" applyProtection="1">
      <alignment horizontal="right" vertical="center"/>
    </xf>
    <xf numFmtId="4" fontId="26" fillId="0" borderId="9" xfId="0" applyNumberFormat="1" applyFont="1" applyFill="1" applyBorder="1" applyAlignment="1" applyProtection="1">
      <alignment vertical="center"/>
    </xf>
    <xf numFmtId="4" fontId="26" fillId="0" borderId="17" xfId="0" applyNumberFormat="1" applyFont="1" applyFill="1" applyBorder="1" applyAlignment="1" applyProtection="1">
      <alignment horizontal="center" vertical="center"/>
    </xf>
    <xf numFmtId="4" fontId="26" fillId="19" borderId="15" xfId="0" applyNumberFormat="1" applyFont="1" applyFill="1" applyBorder="1" applyAlignment="1" applyProtection="1">
      <alignment vertical="center"/>
      <protection locked="0"/>
    </xf>
    <xf numFmtId="4" fontId="26" fillId="0" borderId="18" xfId="0" applyNumberFormat="1" applyFont="1" applyFill="1" applyBorder="1" applyAlignment="1">
      <alignment vertical="center"/>
    </xf>
    <xf numFmtId="0" fontId="26" fillId="0" borderId="0" xfId="0" applyFont="1" applyFill="1"/>
    <xf numFmtId="2" fontId="26" fillId="0" borderId="0" xfId="0" applyNumberFormat="1" applyFont="1" applyFill="1" applyAlignment="1">
      <alignment vertical="justify"/>
    </xf>
    <xf numFmtId="4" fontId="7" fillId="0" borderId="14" xfId="0" applyNumberFormat="1" applyFont="1" applyFill="1" applyBorder="1" applyAlignment="1">
      <alignment horizontal="center" vertical="center"/>
    </xf>
    <xf numFmtId="4" fontId="7" fillId="0" borderId="14" xfId="0" applyNumberFormat="1" applyFont="1" applyFill="1" applyBorder="1" applyAlignment="1">
      <alignment horizontal="left" vertical="center"/>
    </xf>
    <xf numFmtId="4" fontId="7" fillId="0" borderId="14" xfId="0" applyNumberFormat="1" applyFont="1" applyFill="1" applyBorder="1" applyAlignment="1">
      <alignment horizontal="right" vertical="center"/>
    </xf>
    <xf numFmtId="49" fontId="36" fillId="0" borderId="14" xfId="0" applyNumberFormat="1" applyFont="1" applyFill="1" applyBorder="1" applyAlignment="1">
      <alignment vertical="center"/>
    </xf>
    <xf numFmtId="2" fontId="36" fillId="0" borderId="14" xfId="0" applyNumberFormat="1" applyFont="1" applyFill="1" applyBorder="1" applyAlignment="1">
      <alignment vertical="center"/>
    </xf>
    <xf numFmtId="4" fontId="7" fillId="0" borderId="0" xfId="0" applyNumberFormat="1" applyFont="1" applyFill="1" applyBorder="1" applyAlignment="1">
      <alignment horizontal="center" vertical="center"/>
    </xf>
    <xf numFmtId="49" fontId="7" fillId="0" borderId="0" xfId="0" applyNumberFormat="1" applyFont="1" applyFill="1" applyBorder="1" applyAlignment="1">
      <alignment vertical="center"/>
    </xf>
    <xf numFmtId="2" fontId="36" fillId="0" borderId="0" xfId="0" applyNumberFormat="1" applyFont="1" applyFill="1" applyBorder="1" applyAlignment="1">
      <alignment vertical="center"/>
    </xf>
    <xf numFmtId="4" fontId="7" fillId="0" borderId="0" xfId="0" applyNumberFormat="1" applyFont="1" applyFill="1" applyBorder="1" applyAlignment="1" applyProtection="1">
      <alignment horizontal="center" vertical="center"/>
      <protection locked="0"/>
    </xf>
    <xf numFmtId="4" fontId="7" fillId="0" borderId="0" xfId="0" applyNumberFormat="1" applyFont="1" applyFill="1" applyBorder="1" applyAlignment="1">
      <alignment horizontal="right" vertical="top"/>
    </xf>
    <xf numFmtId="4"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left" vertical="center"/>
    </xf>
    <xf numFmtId="4" fontId="36" fillId="0" borderId="19" xfId="0" applyNumberFormat="1" applyFont="1" applyFill="1" applyBorder="1" applyAlignment="1">
      <alignment horizontal="right" vertical="center"/>
    </xf>
    <xf numFmtId="4" fontId="36" fillId="0" borderId="20" xfId="0" applyNumberFormat="1" applyFont="1" applyFill="1" applyBorder="1" applyAlignment="1">
      <alignment horizontal="right" vertical="center"/>
    </xf>
    <xf numFmtId="49" fontId="7" fillId="0" borderId="0" xfId="0" applyNumberFormat="1" applyFont="1" applyFill="1" applyAlignment="1">
      <alignment horizontal="center" vertical="top"/>
    </xf>
    <xf numFmtId="49" fontId="36" fillId="0" borderId="14"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7" fillId="0" borderId="22" xfId="0" applyNumberFormat="1" applyFont="1" applyFill="1" applyBorder="1" applyAlignment="1">
      <alignment horizontal="center" vertical="top"/>
    </xf>
    <xf numFmtId="49" fontId="38" fillId="0" borderId="21" xfId="0" applyNumberFormat="1" applyFont="1" applyFill="1" applyBorder="1" applyAlignment="1" applyProtection="1">
      <alignment horizontal="center" vertical="top"/>
    </xf>
    <xf numFmtId="49" fontId="7" fillId="0" borderId="0" xfId="0" applyNumberFormat="1" applyFont="1" applyFill="1" applyBorder="1" applyAlignment="1">
      <alignment horizontal="center" vertical="top"/>
    </xf>
    <xf numFmtId="49" fontId="7" fillId="0" borderId="14" xfId="0" applyNumberFormat="1" applyFont="1" applyFill="1" applyBorder="1" applyAlignment="1">
      <alignment horizontal="center" vertical="center"/>
    </xf>
    <xf numFmtId="4" fontId="7" fillId="0" borderId="0" xfId="0" applyNumberFormat="1" applyFont="1" applyFill="1" applyAlignment="1">
      <alignment horizontal="center" vertical="top"/>
    </xf>
    <xf numFmtId="4" fontId="7" fillId="0" borderId="16" xfId="0" applyNumberFormat="1" applyFont="1" applyFill="1" applyBorder="1" applyAlignment="1">
      <alignment horizontal="center" vertical="top"/>
    </xf>
    <xf numFmtId="0" fontId="7" fillId="0" borderId="15" xfId="0" applyFont="1" applyFill="1" applyBorder="1" applyAlignment="1">
      <alignment horizontal="center" vertical="top"/>
    </xf>
    <xf numFmtId="4" fontId="7" fillId="0" borderId="9" xfId="0" applyNumberFormat="1" applyFont="1" applyFill="1" applyBorder="1" applyAlignment="1" applyProtection="1">
      <alignment horizontal="center" vertical="center"/>
    </xf>
    <xf numFmtId="4" fontId="26" fillId="0" borderId="0" xfId="0" applyNumberFormat="1" applyFont="1" applyFill="1" applyAlignment="1">
      <alignment horizontal="center" vertical="top"/>
    </xf>
    <xf numFmtId="4" fontId="26" fillId="0" borderId="16" xfId="0" applyNumberFormat="1" applyFont="1" applyFill="1" applyBorder="1" applyAlignment="1">
      <alignment horizontal="center" vertical="top"/>
    </xf>
    <xf numFmtId="0" fontId="26" fillId="0" borderId="15" xfId="0" applyFont="1" applyFill="1" applyBorder="1" applyAlignment="1">
      <alignment horizontal="center" vertical="top"/>
    </xf>
    <xf numFmtId="4" fontId="26" fillId="0" borderId="9" xfId="0" applyNumberFormat="1" applyFont="1" applyFill="1" applyBorder="1" applyAlignment="1" applyProtection="1">
      <alignment horizontal="center" vertical="center"/>
    </xf>
    <xf numFmtId="2" fontId="26" fillId="0" borderId="9" xfId="0" applyNumberFormat="1" applyFont="1" applyFill="1" applyBorder="1" applyAlignment="1">
      <alignment horizontal="left" vertical="justify" wrapText="1"/>
    </xf>
    <xf numFmtId="0" fontId="26" fillId="0" borderId="15" xfId="0" applyFont="1" applyFill="1" applyBorder="1" applyAlignment="1">
      <alignment horizontal="center"/>
    </xf>
    <xf numFmtId="4" fontId="26" fillId="0" borderId="15" xfId="0" applyNumberFormat="1" applyFont="1" applyFill="1" applyBorder="1" applyAlignment="1">
      <alignment horizontal="center" vertical="top"/>
    </xf>
    <xf numFmtId="4" fontId="26" fillId="0" borderId="15" xfId="0" applyNumberFormat="1" applyFont="1" applyFill="1" applyBorder="1" applyAlignment="1">
      <alignment vertical="top"/>
    </xf>
    <xf numFmtId="4" fontId="26" fillId="0" borderId="17" xfId="0" applyNumberFormat="1" applyFont="1" applyFill="1" applyBorder="1" applyAlignment="1">
      <alignment vertical="top"/>
    </xf>
    <xf numFmtId="49" fontId="56" fillId="0" borderId="21" xfId="0" applyNumberFormat="1" applyFont="1" applyFill="1" applyBorder="1" applyAlignment="1">
      <alignment horizontal="left" vertical="top"/>
    </xf>
    <xf numFmtId="2" fontId="26" fillId="0" borderId="15" xfId="0" applyNumberFormat="1" applyFont="1" applyFill="1" applyBorder="1" applyAlignment="1">
      <alignment horizontal="right" vertical="center"/>
    </xf>
    <xf numFmtId="4" fontId="26" fillId="0" borderId="9" xfId="0" applyNumberFormat="1" applyFont="1" applyFill="1" applyBorder="1" applyAlignment="1">
      <alignment horizontal="center" vertical="center"/>
    </xf>
    <xf numFmtId="4" fontId="26" fillId="0" borderId="17" xfId="0" applyNumberFormat="1" applyFont="1" applyFill="1" applyBorder="1" applyAlignment="1">
      <alignment horizontal="center" vertical="center"/>
    </xf>
    <xf numFmtId="4" fontId="26" fillId="19" borderId="15" xfId="0" applyNumberFormat="1" applyFont="1" applyFill="1" applyBorder="1" applyAlignment="1">
      <alignment vertical="center"/>
    </xf>
    <xf numFmtId="2" fontId="26" fillId="0" borderId="35" xfId="0" applyNumberFormat="1" applyFont="1" applyFill="1" applyBorder="1" applyAlignment="1">
      <alignment horizontal="left" vertical="justify" wrapText="1"/>
    </xf>
    <xf numFmtId="4" fontId="26" fillId="0" borderId="33" xfId="0" applyNumberFormat="1" applyFont="1" applyFill="1" applyBorder="1" applyAlignment="1">
      <alignment horizontal="center" vertical="top"/>
    </xf>
    <xf numFmtId="9" fontId="26" fillId="0" borderId="9" xfId="283" applyFont="1" applyFill="1" applyBorder="1" applyAlignment="1" applyProtection="1">
      <alignment horizontal="center" vertical="center"/>
    </xf>
    <xf numFmtId="4" fontId="26" fillId="0" borderId="14" xfId="0" applyNumberFormat="1" applyFont="1" applyFill="1" applyBorder="1" applyAlignment="1">
      <alignment horizontal="center" vertical="center"/>
    </xf>
    <xf numFmtId="4" fontId="26" fillId="0" borderId="14" xfId="0" applyNumberFormat="1" applyFont="1" applyFill="1" applyBorder="1" applyAlignment="1">
      <alignment horizontal="left" vertical="center"/>
    </xf>
    <xf numFmtId="4" fontId="26" fillId="0" borderId="14" xfId="0" applyNumberFormat="1" applyFont="1" applyFill="1" applyBorder="1" applyAlignment="1">
      <alignment horizontal="right" vertical="center"/>
    </xf>
    <xf numFmtId="49" fontId="56" fillId="0" borderId="14" xfId="0" applyNumberFormat="1" applyFont="1" applyFill="1" applyBorder="1" applyAlignment="1">
      <alignment vertical="center"/>
    </xf>
    <xf numFmtId="2" fontId="56" fillId="0" borderId="14" xfId="0" applyNumberFormat="1" applyFont="1" applyFill="1" applyBorder="1" applyAlignment="1">
      <alignment vertical="center"/>
    </xf>
    <xf numFmtId="4" fontId="26" fillId="0" borderId="0" xfId="0" applyNumberFormat="1" applyFont="1" applyFill="1" applyBorder="1" applyAlignment="1">
      <alignment horizontal="center" vertical="center"/>
    </xf>
    <xf numFmtId="49" fontId="26" fillId="0" borderId="0" xfId="0" applyNumberFormat="1" applyFont="1" applyFill="1" applyBorder="1" applyAlignment="1">
      <alignment vertical="center"/>
    </xf>
    <xf numFmtId="2" fontId="56" fillId="0" borderId="0" xfId="0" applyNumberFormat="1" applyFont="1" applyFill="1" applyBorder="1" applyAlignment="1">
      <alignment vertical="center"/>
    </xf>
    <xf numFmtId="4" fontId="26" fillId="0" borderId="0" xfId="0" applyNumberFormat="1" applyFont="1" applyFill="1" applyBorder="1" applyAlignment="1" applyProtection="1">
      <alignment horizontal="center" vertical="center"/>
      <protection locked="0"/>
    </xf>
    <xf numFmtId="49" fontId="26" fillId="0" borderId="0" xfId="0" applyNumberFormat="1" applyFont="1" applyFill="1" applyBorder="1" applyAlignment="1">
      <alignment vertical="top"/>
    </xf>
    <xf numFmtId="2" fontId="56" fillId="0" borderId="0" xfId="0" applyNumberFormat="1" applyFont="1" applyFill="1" applyBorder="1" applyAlignment="1">
      <alignment vertical="justify"/>
    </xf>
    <xf numFmtId="4" fontId="26" fillId="0" borderId="0" xfId="0" applyNumberFormat="1" applyFont="1" applyFill="1" applyBorder="1" applyAlignment="1">
      <alignment horizontal="center" vertical="top"/>
    </xf>
    <xf numFmtId="4" fontId="26" fillId="0" borderId="0" xfId="0" applyNumberFormat="1" applyFont="1" applyFill="1" applyBorder="1" applyAlignment="1">
      <alignment horizontal="right" vertical="top"/>
    </xf>
    <xf numFmtId="2" fontId="56" fillId="0" borderId="26" xfId="0" applyNumberFormat="1" applyFont="1" applyFill="1" applyBorder="1" applyAlignment="1">
      <alignment vertical="justify"/>
    </xf>
    <xf numFmtId="2" fontId="26" fillId="19" borderId="0" xfId="0" applyNumberFormat="1" applyFont="1" applyFill="1" applyBorder="1" applyAlignment="1">
      <alignment vertical="justify" wrapText="1"/>
    </xf>
    <xf numFmtId="49" fontId="56" fillId="0" borderId="0" xfId="0" applyNumberFormat="1" applyFont="1" applyFill="1" applyBorder="1" applyAlignment="1">
      <alignment vertical="top"/>
    </xf>
    <xf numFmtId="49" fontId="26" fillId="0" borderId="14" xfId="0" applyNumberFormat="1" applyFont="1" applyFill="1" applyBorder="1" applyAlignment="1">
      <alignment horizontal="left" vertical="center"/>
    </xf>
    <xf numFmtId="4" fontId="56" fillId="0" borderId="28" xfId="0" applyNumberFormat="1" applyFont="1" applyFill="1" applyBorder="1" applyAlignment="1">
      <alignment horizontal="center" vertical="center"/>
    </xf>
    <xf numFmtId="0" fontId="56" fillId="0" borderId="29" xfId="0" applyFont="1" applyFill="1" applyBorder="1" applyAlignment="1">
      <alignment horizontal="center" vertical="center"/>
    </xf>
    <xf numFmtId="4" fontId="56" fillId="0" borderId="19" xfId="0" applyNumberFormat="1" applyFont="1" applyFill="1" applyBorder="1" applyAlignment="1">
      <alignment horizontal="right" vertical="center"/>
    </xf>
    <xf numFmtId="4" fontId="56" fillId="0" borderId="20" xfId="0" applyNumberFormat="1" applyFont="1" applyFill="1" applyBorder="1" applyAlignment="1">
      <alignment horizontal="right" vertical="center"/>
    </xf>
    <xf numFmtId="0" fontId="26" fillId="19" borderId="23" xfId="0" applyFont="1" applyFill="1" applyBorder="1" applyAlignment="1">
      <alignment horizontal="left" vertical="top" wrapText="1"/>
    </xf>
    <xf numFmtId="0" fontId="26" fillId="0" borderId="23" xfId="0" applyFont="1" applyFill="1" applyBorder="1" applyAlignment="1"/>
    <xf numFmtId="49" fontId="56" fillId="0" borderId="22" xfId="0" applyNumberFormat="1" applyFont="1" applyFill="1" applyBorder="1" applyAlignment="1">
      <alignment horizontal="left" vertical="top"/>
    </xf>
    <xf numFmtId="4" fontId="26" fillId="0" borderId="9" xfId="0" applyNumberFormat="1" applyFont="1" applyFill="1" applyBorder="1" applyAlignment="1">
      <alignment vertical="center"/>
    </xf>
    <xf numFmtId="2" fontId="26" fillId="0" borderId="15" xfId="0" applyNumberFormat="1" applyFont="1" applyFill="1" applyBorder="1" applyAlignment="1">
      <alignment horizontal="right" vertical="center" wrapText="1"/>
    </xf>
    <xf numFmtId="4" fontId="26" fillId="0" borderId="33" xfId="0" applyNumberFormat="1" applyFont="1" applyFill="1" applyBorder="1" applyAlignment="1">
      <alignment vertical="top"/>
    </xf>
    <xf numFmtId="9" fontId="26" fillId="0" borderId="9" xfId="283" applyFont="1" applyFill="1" applyBorder="1" applyAlignment="1" applyProtection="1">
      <alignment vertical="center"/>
    </xf>
    <xf numFmtId="4" fontId="60" fillId="0" borderId="16" xfId="0" applyNumberFormat="1" applyFont="1" applyFill="1" applyBorder="1" applyAlignment="1">
      <alignment vertical="center"/>
    </xf>
    <xf numFmtId="49" fontId="56" fillId="0" borderId="14" xfId="0" applyNumberFormat="1" applyFont="1" applyFill="1" applyBorder="1" applyAlignment="1">
      <alignment horizontal="left" vertical="center"/>
    </xf>
    <xf numFmtId="4" fontId="56" fillId="0" borderId="28" xfId="0" applyNumberFormat="1" applyFont="1" applyFill="1" applyBorder="1" applyAlignment="1">
      <alignment vertical="center"/>
    </xf>
    <xf numFmtId="0" fontId="56" fillId="0" borderId="29" xfId="0" applyFont="1" applyFill="1" applyBorder="1" applyAlignment="1">
      <alignment horizontal="right" vertical="center" indent="1"/>
    </xf>
    <xf numFmtId="4" fontId="56" fillId="0" borderId="19" xfId="0" applyNumberFormat="1" applyFont="1" applyFill="1" applyBorder="1" applyAlignment="1">
      <alignment vertical="center"/>
    </xf>
    <xf numFmtId="4" fontId="56" fillId="0" borderId="20" xfId="0" applyNumberFormat="1" applyFont="1" applyFill="1" applyBorder="1" applyAlignment="1">
      <alignment vertical="center"/>
    </xf>
    <xf numFmtId="2" fontId="56" fillId="19" borderId="9" xfId="0" applyNumberFormat="1" applyFont="1" applyFill="1" applyBorder="1" applyAlignment="1">
      <alignment horizontal="left" vertical="justify" wrapText="1"/>
    </xf>
    <xf numFmtId="0" fontId="26" fillId="0" borderId="15" xfId="0" applyFont="1" applyBorder="1" applyAlignment="1"/>
    <xf numFmtId="0" fontId="26" fillId="0" borderId="17" xfId="0" applyFont="1" applyBorder="1" applyAlignment="1"/>
    <xf numFmtId="0" fontId="26" fillId="0" borderId="0" xfId="0" applyFont="1"/>
    <xf numFmtId="49" fontId="36" fillId="0" borderId="0" xfId="0" applyNumberFormat="1" applyFont="1" applyFill="1" applyBorder="1" applyAlignment="1">
      <alignment vertical="top"/>
    </xf>
    <xf numFmtId="0" fontId="7" fillId="0" borderId="15" xfId="0" applyFont="1" applyBorder="1" applyAlignment="1"/>
    <xf numFmtId="0" fontId="7" fillId="0" borderId="17" xfId="0" applyFont="1" applyBorder="1" applyAlignment="1"/>
    <xf numFmtId="4" fontId="26" fillId="0" borderId="16" xfId="0" applyNumberFormat="1" applyFont="1" applyFill="1" applyBorder="1" applyAlignment="1">
      <alignment horizontal="center" vertical="center"/>
    </xf>
    <xf numFmtId="49" fontId="56" fillId="0" borderId="37" xfId="0" applyNumberFormat="1" applyFont="1" applyFill="1" applyBorder="1" applyAlignment="1">
      <alignment horizontal="left" vertical="top"/>
    </xf>
    <xf numFmtId="4" fontId="26" fillId="0" borderId="37" xfId="0" applyNumberFormat="1" applyFont="1" applyFill="1" applyBorder="1" applyAlignment="1">
      <alignment vertical="top"/>
    </xf>
    <xf numFmtId="4" fontId="26" fillId="0" borderId="34" xfId="0" applyNumberFormat="1" applyFont="1" applyFill="1" applyBorder="1" applyAlignment="1">
      <alignment vertical="top"/>
    </xf>
    <xf numFmtId="4" fontId="26" fillId="0" borderId="0" xfId="0" applyNumberFormat="1" applyFont="1" applyFill="1" applyBorder="1" applyAlignment="1">
      <alignment horizontal="center" wrapText="1"/>
    </xf>
    <xf numFmtId="4" fontId="26" fillId="0" borderId="39" xfId="0" applyNumberFormat="1" applyFont="1" applyFill="1" applyBorder="1" applyAlignment="1">
      <alignment vertical="top"/>
    </xf>
    <xf numFmtId="49" fontId="56" fillId="0" borderId="40" xfId="0" applyNumberFormat="1" applyFont="1" applyFill="1" applyBorder="1" applyAlignment="1">
      <alignment horizontal="left" vertical="top"/>
    </xf>
    <xf numFmtId="4" fontId="26" fillId="0" borderId="42" xfId="0" applyNumberFormat="1" applyFont="1" applyFill="1" applyBorder="1" applyAlignment="1">
      <alignment vertical="top"/>
    </xf>
    <xf numFmtId="4" fontId="26" fillId="0" borderId="0" xfId="0" applyNumberFormat="1" applyFont="1" applyFill="1" applyBorder="1" applyAlignment="1">
      <alignment vertical="top"/>
    </xf>
    <xf numFmtId="4" fontId="26" fillId="0" borderId="43" xfId="0" applyNumberFormat="1" applyFont="1" applyFill="1" applyBorder="1" applyAlignment="1">
      <alignment vertical="top"/>
    </xf>
    <xf numFmtId="49" fontId="56" fillId="0" borderId="42" xfId="0" applyNumberFormat="1" applyFont="1" applyFill="1" applyBorder="1" applyAlignment="1">
      <alignment horizontal="left" vertical="top"/>
    </xf>
    <xf numFmtId="2" fontId="26" fillId="0" borderId="0" xfId="0" applyNumberFormat="1" applyFont="1" applyFill="1" applyBorder="1" applyAlignment="1">
      <alignment horizontal="right" vertical="center"/>
    </xf>
    <xf numFmtId="4" fontId="26" fillId="0" borderId="44" xfId="0" applyNumberFormat="1" applyFont="1" applyFill="1" applyBorder="1" applyAlignment="1">
      <alignment vertical="center"/>
    </xf>
    <xf numFmtId="4" fontId="26" fillId="0" borderId="44" xfId="0" applyNumberFormat="1" applyFont="1" applyFill="1" applyBorder="1" applyAlignment="1">
      <alignment horizontal="center" vertical="center"/>
    </xf>
    <xf numFmtId="4" fontId="26" fillId="19" borderId="45" xfId="0" applyNumberFormat="1" applyFont="1" applyFill="1" applyBorder="1" applyAlignment="1">
      <alignment vertical="center"/>
    </xf>
    <xf numFmtId="49" fontId="56" fillId="0" borderId="44" xfId="0" applyNumberFormat="1" applyFont="1" applyFill="1" applyBorder="1" applyAlignment="1">
      <alignment horizontal="left" vertical="top"/>
    </xf>
    <xf numFmtId="2" fontId="26" fillId="0" borderId="46" xfId="0" applyNumberFormat="1" applyFont="1" applyFill="1" applyBorder="1" applyAlignment="1">
      <alignment horizontal="right" vertical="center"/>
    </xf>
    <xf numFmtId="4" fontId="57" fillId="0" borderId="16" xfId="0" applyNumberFormat="1" applyFont="1" applyFill="1" applyBorder="1" applyAlignment="1" applyProtection="1">
      <alignment vertical="top"/>
    </xf>
    <xf numFmtId="0" fontId="57" fillId="0" borderId="15" xfId="0" applyFont="1" applyFill="1" applyBorder="1" applyAlignment="1" applyProtection="1">
      <alignment vertical="top"/>
    </xf>
    <xf numFmtId="0" fontId="26" fillId="0" borderId="15" xfId="0" applyFont="1" applyFill="1" applyBorder="1" applyAlignment="1" applyProtection="1">
      <alignment vertical="top"/>
      <protection locked="0"/>
    </xf>
    <xf numFmtId="0" fontId="26" fillId="0" borderId="17" xfId="0" applyFont="1" applyFill="1" applyBorder="1" applyAlignment="1" applyProtection="1">
      <alignment vertical="top"/>
    </xf>
    <xf numFmtId="4" fontId="7" fillId="0" borderId="15" xfId="0" applyNumberFormat="1" applyFont="1" applyFill="1" applyBorder="1" applyAlignment="1">
      <alignment horizontal="center" wrapText="1"/>
    </xf>
    <xf numFmtId="49" fontId="36" fillId="0" borderId="37" xfId="0" applyNumberFormat="1" applyFont="1" applyFill="1" applyBorder="1" applyAlignment="1">
      <alignment horizontal="left" vertical="top"/>
    </xf>
    <xf numFmtId="4" fontId="7" fillId="0" borderId="37" xfId="0" applyNumberFormat="1" applyFont="1" applyFill="1" applyBorder="1" applyAlignment="1">
      <alignment vertical="top"/>
    </xf>
    <xf numFmtId="4" fontId="7" fillId="0" borderId="34" xfId="0" applyNumberFormat="1" applyFont="1" applyFill="1" applyBorder="1" applyAlignment="1">
      <alignment vertical="top"/>
    </xf>
    <xf numFmtId="4" fontId="7" fillId="0" borderId="0" xfId="0" applyNumberFormat="1" applyFont="1" applyFill="1" applyBorder="1" applyAlignment="1">
      <alignment horizontal="center" wrapText="1"/>
    </xf>
    <xf numFmtId="4" fontId="7" fillId="0" borderId="39" xfId="0" applyNumberFormat="1" applyFont="1" applyFill="1" applyBorder="1" applyAlignment="1">
      <alignment vertical="top"/>
    </xf>
    <xf numFmtId="49" fontId="36" fillId="0" borderId="40" xfId="0" applyNumberFormat="1" applyFont="1" applyFill="1" applyBorder="1" applyAlignment="1">
      <alignment horizontal="left" vertical="top"/>
    </xf>
    <xf numFmtId="4" fontId="7" fillId="0" borderId="42" xfId="0" applyNumberFormat="1" applyFont="1" applyFill="1" applyBorder="1" applyAlignment="1">
      <alignment vertical="top"/>
    </xf>
    <xf numFmtId="4" fontId="7" fillId="0" borderId="43" xfId="0" applyNumberFormat="1" applyFont="1" applyFill="1" applyBorder="1" applyAlignment="1">
      <alignment vertical="top"/>
    </xf>
    <xf numFmtId="49" fontId="36" fillId="0" borderId="42" xfId="0" applyNumberFormat="1" applyFont="1" applyFill="1" applyBorder="1" applyAlignment="1">
      <alignment horizontal="left" vertical="top"/>
    </xf>
    <xf numFmtId="49" fontId="36" fillId="0" borderId="44" xfId="0" applyNumberFormat="1" applyFont="1" applyFill="1" applyBorder="1" applyAlignment="1">
      <alignment horizontal="left" vertical="top"/>
    </xf>
    <xf numFmtId="49" fontId="36" fillId="0" borderId="14" xfId="0" applyNumberFormat="1" applyFont="1" applyFill="1" applyBorder="1" applyAlignment="1">
      <alignment horizontal="left" vertical="center"/>
    </xf>
    <xf numFmtId="4" fontId="36" fillId="0" borderId="28" xfId="0" applyNumberFormat="1" applyFont="1" applyFill="1" applyBorder="1" applyAlignment="1">
      <alignment vertical="center"/>
    </xf>
    <xf numFmtId="0" fontId="36" fillId="0" borderId="29" xfId="0" applyFont="1" applyFill="1" applyBorder="1" applyAlignment="1">
      <alignment horizontal="right" vertical="center" indent="1"/>
    </xf>
    <xf numFmtId="4" fontId="36" fillId="0" borderId="19" xfId="0" applyNumberFormat="1" applyFont="1" applyFill="1" applyBorder="1" applyAlignment="1">
      <alignment vertical="center"/>
    </xf>
    <xf numFmtId="4" fontId="36" fillId="0" borderId="20" xfId="0" applyNumberFormat="1" applyFont="1" applyFill="1" applyBorder="1" applyAlignment="1">
      <alignment vertical="center"/>
    </xf>
    <xf numFmtId="2" fontId="36" fillId="0" borderId="26" xfId="0" applyNumberFormat="1" applyFont="1" applyFill="1" applyBorder="1" applyAlignment="1">
      <alignment vertical="justify"/>
    </xf>
    <xf numFmtId="49" fontId="36" fillId="0" borderId="22" xfId="0" applyNumberFormat="1" applyFont="1" applyFill="1" applyBorder="1" applyAlignment="1" applyProtection="1">
      <alignment horizontal="left" vertical="top"/>
    </xf>
    <xf numFmtId="4" fontId="38" fillId="0" borderId="16" xfId="0" applyNumberFormat="1" applyFont="1" applyFill="1" applyBorder="1" applyAlignment="1" applyProtection="1">
      <alignment vertical="top"/>
    </xf>
    <xf numFmtId="0" fontId="38" fillId="0" borderId="15" xfId="0" applyFont="1" applyFill="1" applyBorder="1" applyAlignment="1" applyProtection="1">
      <alignment vertical="top"/>
    </xf>
    <xf numFmtId="0" fontId="7" fillId="0" borderId="15" xfId="0" applyFont="1" applyFill="1" applyBorder="1" applyAlignment="1" applyProtection="1">
      <alignment vertical="top"/>
      <protection locked="0"/>
    </xf>
    <xf numFmtId="0" fontId="7" fillId="0" borderId="17" xfId="0" applyFont="1" applyFill="1" applyBorder="1" applyAlignment="1" applyProtection="1">
      <alignment vertical="top"/>
    </xf>
    <xf numFmtId="49" fontId="38" fillId="0" borderId="0" xfId="0" applyNumberFormat="1" applyFont="1" applyFill="1" applyBorder="1" applyAlignment="1" applyProtection="1">
      <alignment vertical="top"/>
    </xf>
    <xf numFmtId="2" fontId="39" fillId="0" borderId="0" xfId="0" applyNumberFormat="1" applyFont="1" applyFill="1" applyBorder="1" applyAlignment="1" applyProtection="1">
      <alignment vertical="justify"/>
    </xf>
    <xf numFmtId="4" fontId="38" fillId="0" borderId="0" xfId="0" applyNumberFormat="1" applyFont="1" applyFill="1" applyBorder="1" applyAlignment="1" applyProtection="1">
      <alignment horizontal="right" vertical="top"/>
    </xf>
    <xf numFmtId="4" fontId="7" fillId="0" borderId="0" xfId="0" applyNumberFormat="1" applyFont="1" applyFill="1" applyBorder="1" applyAlignment="1" applyProtection="1">
      <alignment horizontal="right" vertical="top"/>
      <protection locked="0"/>
    </xf>
    <xf numFmtId="4" fontId="7" fillId="0" borderId="0" xfId="0" applyNumberFormat="1" applyFont="1" applyFill="1" applyBorder="1" applyAlignment="1" applyProtection="1">
      <alignment horizontal="right" vertical="top"/>
    </xf>
    <xf numFmtId="2" fontId="7" fillId="0" borderId="15" xfId="0" applyNumberFormat="1" applyFont="1" applyFill="1" applyBorder="1" applyAlignment="1" applyProtection="1">
      <alignment horizontal="right" vertical="center" wrapText="1"/>
    </xf>
    <xf numFmtId="0" fontId="26" fillId="20" borderId="23" xfId="0" applyFont="1" applyFill="1" applyBorder="1" applyAlignment="1">
      <alignment horizontal="left" vertical="top" wrapText="1"/>
    </xf>
    <xf numFmtId="2" fontId="56" fillId="0" borderId="0" xfId="0" applyNumberFormat="1" applyFont="1" applyFill="1" applyBorder="1" applyAlignment="1">
      <alignment horizontal="left" vertical="justify" wrapText="1"/>
    </xf>
    <xf numFmtId="0" fontId="7" fillId="0" borderId="15" xfId="0" applyFont="1" applyFill="1" applyBorder="1" applyAlignment="1">
      <alignment horizontal="center" wrapText="1"/>
    </xf>
    <xf numFmtId="0" fontId="7" fillId="0" borderId="17" xfId="0" applyFont="1" applyFill="1" applyBorder="1" applyAlignment="1">
      <alignment horizontal="center" vertical="top"/>
    </xf>
    <xf numFmtId="0" fontId="7" fillId="0" borderId="15" xfId="0" applyFont="1" applyFill="1" applyBorder="1" applyAlignment="1">
      <alignment vertical="top" wrapText="1"/>
    </xf>
    <xf numFmtId="0" fontId="7" fillId="0" borderId="0" xfId="0" applyFont="1" applyFill="1" applyBorder="1"/>
    <xf numFmtId="0" fontId="58" fillId="0" borderId="0" xfId="0" applyFont="1" applyFill="1"/>
    <xf numFmtId="2" fontId="56" fillId="19" borderId="34" xfId="0" applyNumberFormat="1" applyFont="1" applyFill="1" applyBorder="1" applyAlignment="1">
      <alignment horizontal="left" vertical="justify" wrapText="1"/>
    </xf>
    <xf numFmtId="49" fontId="56" fillId="0" borderId="0" xfId="0" applyNumberFormat="1" applyFont="1" applyFill="1" applyBorder="1" applyAlignment="1">
      <alignment horizontal="left" vertical="top"/>
    </xf>
    <xf numFmtId="2" fontId="56" fillId="0" borderId="0" xfId="0" applyNumberFormat="1" applyFont="1" applyFill="1" applyBorder="1" applyAlignment="1">
      <alignment vertical="justify" wrapText="1"/>
    </xf>
    <xf numFmtId="0" fontId="26" fillId="0" borderId="0" xfId="0" applyFont="1" applyFill="1" applyBorder="1" applyAlignment="1"/>
    <xf numFmtId="49" fontId="58" fillId="0" borderId="0" xfId="0" applyNumberFormat="1" applyFont="1" applyFill="1" applyBorder="1" applyAlignment="1">
      <alignment horizontal="left" vertical="top"/>
    </xf>
    <xf numFmtId="2" fontId="58" fillId="0" borderId="0" xfId="0" applyNumberFormat="1" applyFont="1" applyFill="1" applyBorder="1" applyAlignment="1">
      <alignment horizontal="right" vertical="center"/>
    </xf>
    <xf numFmtId="4" fontId="58" fillId="0" borderId="0" xfId="0" applyNumberFormat="1" applyFont="1" applyFill="1" applyBorder="1" applyAlignment="1">
      <alignment vertical="top"/>
    </xf>
    <xf numFmtId="4" fontId="58" fillId="0" borderId="0" xfId="0" applyNumberFormat="1" applyFont="1" applyFill="1" applyBorder="1" applyAlignment="1">
      <alignment horizontal="right" vertical="top"/>
    </xf>
    <xf numFmtId="4" fontId="26" fillId="0" borderId="0" xfId="0" applyNumberFormat="1" applyFont="1" applyFill="1" applyBorder="1" applyAlignment="1" applyProtection="1">
      <alignment vertical="top"/>
      <protection locked="0"/>
    </xf>
    <xf numFmtId="49" fontId="58" fillId="0" borderId="0" xfId="0" applyNumberFormat="1" applyFont="1" applyFill="1" applyAlignment="1">
      <alignment vertical="top"/>
    </xf>
    <xf numFmtId="2" fontId="58" fillId="0" borderId="0" xfId="0" applyNumberFormat="1" applyFont="1" applyFill="1" applyAlignment="1">
      <alignment vertical="justify"/>
    </xf>
    <xf numFmtId="4" fontId="58" fillId="0" borderId="0" xfId="0" applyNumberFormat="1" applyFont="1" applyFill="1" applyAlignment="1">
      <alignment vertical="top"/>
    </xf>
    <xf numFmtId="4" fontId="58" fillId="0" borderId="0" xfId="0" applyNumberFormat="1" applyFont="1" applyFill="1" applyAlignment="1">
      <alignment horizontal="right" vertical="top"/>
    </xf>
    <xf numFmtId="49" fontId="60" fillId="0" borderId="0" xfId="0" applyNumberFormat="1" applyFont="1" applyFill="1" applyBorder="1" applyAlignment="1">
      <alignment vertical="top"/>
    </xf>
    <xf numFmtId="2" fontId="60" fillId="0" borderId="0" xfId="0" applyNumberFormat="1" applyFont="1" applyFill="1" applyBorder="1" applyAlignment="1">
      <alignment vertical="justify"/>
    </xf>
    <xf numFmtId="4" fontId="56" fillId="0" borderId="24" xfId="0" applyNumberFormat="1" applyFont="1" applyFill="1" applyBorder="1" applyAlignment="1">
      <alignment vertical="center"/>
    </xf>
    <xf numFmtId="0" fontId="26" fillId="0" borderId="25" xfId="0" applyFont="1" applyFill="1" applyBorder="1" applyAlignment="1">
      <alignment vertical="center"/>
    </xf>
    <xf numFmtId="49" fontId="49" fillId="0" borderId="0" xfId="0" applyNumberFormat="1" applyFont="1" applyFill="1" applyBorder="1" applyAlignment="1">
      <alignment vertical="top"/>
    </xf>
    <xf numFmtId="2" fontId="49" fillId="0" borderId="0" xfId="0" applyNumberFormat="1" applyFont="1" applyFill="1" applyBorder="1" applyAlignment="1">
      <alignment vertical="justify"/>
    </xf>
    <xf numFmtId="4" fontId="36" fillId="0" borderId="24" xfId="0" applyNumberFormat="1" applyFont="1" applyFill="1" applyBorder="1" applyAlignment="1">
      <alignment horizontal="center" vertical="center"/>
    </xf>
    <xf numFmtId="0" fontId="36" fillId="0" borderId="25" xfId="0" applyFont="1" applyFill="1" applyBorder="1" applyAlignment="1">
      <alignment horizontal="right" vertical="center" indent="1"/>
    </xf>
    <xf numFmtId="4" fontId="36" fillId="0" borderId="24" xfId="0" applyNumberFormat="1" applyFont="1" applyFill="1" applyBorder="1" applyAlignment="1">
      <alignment vertical="center"/>
    </xf>
    <xf numFmtId="0" fontId="7" fillId="0" borderId="25" xfId="0" applyFont="1" applyFill="1" applyBorder="1" applyAlignment="1">
      <alignment vertical="center"/>
    </xf>
    <xf numFmtId="4" fontId="26" fillId="0" borderId="0" xfId="0" applyNumberFormat="1" applyFont="1" applyFill="1" applyBorder="1" applyAlignment="1" applyProtection="1">
      <alignment horizontal="right" vertical="top"/>
      <protection locked="0"/>
    </xf>
    <xf numFmtId="2" fontId="26" fillId="0" borderId="0" xfId="0" applyNumberFormat="1" applyFont="1" applyFill="1" applyBorder="1" applyAlignment="1">
      <alignment vertical="justify"/>
    </xf>
    <xf numFmtId="0" fontId="26" fillId="0" borderId="0" xfId="0" applyFont="1" applyFill="1" applyBorder="1" applyAlignment="1">
      <alignment horizontal="left" vertical="top" wrapText="1"/>
    </xf>
    <xf numFmtId="2" fontId="56" fillId="19" borderId="0" xfId="0" applyNumberFormat="1" applyFont="1" applyFill="1" applyBorder="1" applyAlignment="1">
      <alignment horizontal="left" vertical="justify" wrapText="1"/>
    </xf>
    <xf numFmtId="0" fontId="26" fillId="0" borderId="15" xfId="0" applyFont="1" applyBorder="1" applyAlignment="1">
      <alignment wrapText="1"/>
    </xf>
    <xf numFmtId="4" fontId="26" fillId="0" borderId="0" xfId="0" applyNumberFormat="1" applyFont="1" applyFill="1" applyBorder="1" applyAlignment="1">
      <alignment horizontal="right" vertical="center"/>
    </xf>
    <xf numFmtId="0" fontId="26" fillId="0" borderId="0" xfId="0" quotePrefix="1" applyFont="1" applyFill="1" applyBorder="1" applyAlignment="1">
      <alignment horizontal="left" vertical="top" wrapText="1" indent="1"/>
    </xf>
    <xf numFmtId="49" fontId="26" fillId="0" borderId="22" xfId="0" applyNumberFormat="1" applyFont="1" applyFill="1" applyBorder="1" applyAlignment="1" applyProtection="1">
      <alignment horizontal="left" vertical="top"/>
    </xf>
    <xf numFmtId="2" fontId="56" fillId="0" borderId="9" xfId="0" applyNumberFormat="1" applyFont="1" applyFill="1" applyBorder="1" applyAlignment="1" applyProtection="1">
      <alignment horizontal="left" vertical="justify" wrapText="1"/>
    </xf>
    <xf numFmtId="49" fontId="57" fillId="0" borderId="0" xfId="0" applyNumberFormat="1" applyFont="1" applyFill="1" applyBorder="1" applyAlignment="1" applyProtection="1">
      <alignment vertical="top"/>
    </xf>
    <xf numFmtId="2" fontId="59" fillId="0" borderId="0" xfId="0" applyNumberFormat="1" applyFont="1" applyFill="1" applyBorder="1" applyAlignment="1" applyProtection="1">
      <alignment vertical="justify"/>
    </xf>
    <xf numFmtId="4" fontId="57" fillId="0" borderId="0" xfId="0" applyNumberFormat="1" applyFont="1" applyFill="1" applyBorder="1" applyAlignment="1" applyProtection="1">
      <alignment horizontal="right" vertical="top"/>
    </xf>
    <xf numFmtId="4" fontId="26" fillId="0" borderId="0" xfId="0" applyNumberFormat="1" applyFont="1" applyFill="1" applyBorder="1" applyAlignment="1" applyProtection="1">
      <alignment horizontal="right" vertical="top"/>
    </xf>
    <xf numFmtId="0" fontId="7" fillId="0" borderId="0" xfId="0" applyFont="1" applyBorder="1" applyAlignment="1">
      <alignment horizontal="left"/>
    </xf>
    <xf numFmtId="0" fontId="26" fillId="0" borderId="0" xfId="0" applyFont="1" applyBorder="1" applyAlignment="1">
      <alignment horizontal="left"/>
    </xf>
    <xf numFmtId="0" fontId="56" fillId="0" borderId="47" xfId="0" applyFont="1" applyFill="1" applyBorder="1" applyAlignment="1">
      <alignment horizontal="right"/>
    </xf>
    <xf numFmtId="4" fontId="56" fillId="0" borderId="47" xfId="0" applyNumberFormat="1" applyFont="1" applyFill="1" applyBorder="1" applyAlignment="1"/>
    <xf numFmtId="0" fontId="26" fillId="0" borderId="0" xfId="0" applyFont="1" applyFill="1" applyBorder="1" applyAlignment="1">
      <alignment horizontal="left"/>
    </xf>
    <xf numFmtId="0" fontId="26" fillId="0" borderId="0" xfId="0" applyFont="1" applyFill="1" applyBorder="1" applyAlignment="1">
      <alignment horizontal="right"/>
    </xf>
    <xf numFmtId="0" fontId="26" fillId="0" borderId="48" xfId="0" applyFont="1" applyFill="1" applyBorder="1" applyAlignment="1">
      <alignment horizontal="left"/>
    </xf>
    <xf numFmtId="4" fontId="26" fillId="0" borderId="48" xfId="0" applyNumberFormat="1" applyFont="1" applyFill="1" applyBorder="1" applyAlignment="1">
      <alignment horizontal="right"/>
    </xf>
    <xf numFmtId="0" fontId="26" fillId="0" borderId="0" xfId="0" applyFont="1" applyAlignment="1">
      <alignment horizontal="right"/>
    </xf>
    <xf numFmtId="0" fontId="26" fillId="0" borderId="0" xfId="0" applyFont="1" applyBorder="1" applyAlignment="1">
      <alignment horizontal="right"/>
    </xf>
    <xf numFmtId="0" fontId="56" fillId="0" borderId="0" xfId="0" applyFont="1" applyFill="1" applyBorder="1" applyAlignment="1">
      <alignment horizontal="left" vertical="top" wrapText="1"/>
    </xf>
    <xf numFmtId="2" fontId="64" fillId="0" borderId="9" xfId="0" applyNumberFormat="1" applyFont="1" applyFill="1" applyBorder="1" applyAlignment="1">
      <alignment horizontal="left" vertical="justify" wrapText="1"/>
    </xf>
    <xf numFmtId="2" fontId="26" fillId="0" borderId="15" xfId="0" applyNumberFormat="1" applyFont="1" applyFill="1" applyBorder="1" applyAlignment="1">
      <alignment horizontal="right" vertical="center" indent="1"/>
    </xf>
    <xf numFmtId="2" fontId="56" fillId="0" borderId="9" xfId="0" applyNumberFormat="1" applyFont="1" applyFill="1" applyBorder="1" applyAlignment="1">
      <alignment horizontal="left" vertical="top" wrapText="1"/>
    </xf>
    <xf numFmtId="168" fontId="26" fillId="0" borderId="15" xfId="0" applyNumberFormat="1" applyFont="1" applyFill="1" applyBorder="1" applyAlignment="1">
      <alignment horizontal="right" vertical="center"/>
    </xf>
    <xf numFmtId="49" fontId="26" fillId="0" borderId="21" xfId="0" applyNumberFormat="1" applyFont="1" applyFill="1" applyBorder="1" applyAlignment="1">
      <alignment horizontal="left" vertical="top"/>
    </xf>
    <xf numFmtId="9" fontId="26" fillId="0" borderId="9" xfId="283" applyFont="1" applyFill="1" applyBorder="1" applyAlignment="1">
      <alignment vertical="center"/>
    </xf>
    <xf numFmtId="4" fontId="26" fillId="0" borderId="23" xfId="0" applyNumberFormat="1" applyFont="1" applyFill="1" applyBorder="1" applyAlignment="1">
      <alignment vertical="top"/>
    </xf>
    <xf numFmtId="49" fontId="56" fillId="0" borderId="26" xfId="0" applyNumberFormat="1" applyFont="1" applyFill="1" applyBorder="1" applyAlignment="1">
      <alignment horizontal="left" vertical="top"/>
    </xf>
    <xf numFmtId="2" fontId="56" fillId="0" borderId="26" xfId="0" applyNumberFormat="1" applyFont="1" applyFill="1" applyBorder="1" applyAlignment="1">
      <alignment horizontal="left" vertical="justify" wrapText="1"/>
    </xf>
    <xf numFmtId="0" fontId="26" fillId="0" borderId="0" xfId="0" applyFont="1" applyFill="1" applyBorder="1" applyAlignment="1">
      <alignment vertical="top"/>
    </xf>
    <xf numFmtId="4" fontId="56" fillId="0" borderId="16" xfId="0" applyNumberFormat="1" applyFont="1" applyFill="1" applyBorder="1" applyAlignment="1">
      <alignment vertical="top" wrapText="1"/>
    </xf>
    <xf numFmtId="49" fontId="56" fillId="0" borderId="26" xfId="0" applyNumberFormat="1" applyFont="1" applyFill="1" applyBorder="1" applyAlignment="1">
      <alignment vertical="top"/>
    </xf>
    <xf numFmtId="49" fontId="56" fillId="0" borderId="26" xfId="0" applyNumberFormat="1" applyFont="1" applyFill="1" applyBorder="1" applyAlignment="1">
      <alignment vertical="justify"/>
    </xf>
    <xf numFmtId="2" fontId="56" fillId="19" borderId="0" xfId="0" applyNumberFormat="1" applyFont="1" applyFill="1" applyBorder="1" applyAlignment="1">
      <alignment vertical="justify" wrapText="1"/>
    </xf>
    <xf numFmtId="2" fontId="26" fillId="22" borderId="15" xfId="0" applyNumberFormat="1" applyFont="1" applyFill="1" applyBorder="1" applyAlignment="1">
      <alignment horizontal="right" vertical="center"/>
    </xf>
    <xf numFmtId="4" fontId="58" fillId="0" borderId="16" xfId="0" applyNumberFormat="1" applyFont="1" applyFill="1" applyBorder="1" applyAlignment="1">
      <alignment vertical="top"/>
    </xf>
    <xf numFmtId="0" fontId="58" fillId="0" borderId="15" xfId="0" applyFont="1" applyFill="1" applyBorder="1" applyAlignment="1">
      <alignment vertical="top"/>
    </xf>
    <xf numFmtId="49" fontId="60" fillId="0" borderId="21" xfId="0" applyNumberFormat="1" applyFont="1" applyFill="1" applyBorder="1" applyAlignment="1">
      <alignment horizontal="left" vertical="top"/>
    </xf>
    <xf numFmtId="2" fontId="58" fillId="0" borderId="15" xfId="0" applyNumberFormat="1" applyFont="1" applyFill="1" applyBorder="1" applyAlignment="1">
      <alignment horizontal="right" vertical="center"/>
    </xf>
    <xf numFmtId="49" fontId="56" fillId="0" borderId="49" xfId="0" applyNumberFormat="1" applyFont="1" applyFill="1" applyBorder="1" applyAlignment="1">
      <alignment vertical="top"/>
    </xf>
    <xf numFmtId="2" fontId="56" fillId="0" borderId="49" xfId="0" applyNumberFormat="1" applyFont="1" applyFill="1" applyBorder="1" applyAlignment="1">
      <alignment vertical="justify"/>
    </xf>
    <xf numFmtId="4" fontId="26" fillId="0" borderId="49" xfId="0" applyNumberFormat="1" applyFont="1" applyFill="1" applyBorder="1" applyAlignment="1">
      <alignment horizontal="right" vertical="top"/>
    </xf>
    <xf numFmtId="49" fontId="56" fillId="0" borderId="50" xfId="0" applyNumberFormat="1" applyFont="1" applyFill="1" applyBorder="1" applyAlignment="1">
      <alignment horizontal="left" vertical="top"/>
    </xf>
    <xf numFmtId="4" fontId="26" fillId="0" borderId="50" xfId="0" applyNumberFormat="1" applyFont="1" applyFill="1" applyBorder="1" applyAlignment="1">
      <alignment vertical="top"/>
    </xf>
    <xf numFmtId="4" fontId="26" fillId="0" borderId="51" xfId="0" applyNumberFormat="1" applyFont="1" applyFill="1" applyBorder="1" applyAlignment="1">
      <alignment vertical="top"/>
    </xf>
    <xf numFmtId="49" fontId="56" fillId="0" borderId="52" xfId="0" applyNumberFormat="1" applyFont="1" applyFill="1" applyBorder="1" applyAlignment="1">
      <alignment vertical="top"/>
    </xf>
    <xf numFmtId="0" fontId="26" fillId="0" borderId="52" xfId="0" applyFont="1" applyFill="1" applyBorder="1" applyAlignment="1"/>
    <xf numFmtId="2" fontId="56" fillId="0" borderId="9" xfId="0" quotePrefix="1" applyNumberFormat="1" applyFont="1" applyFill="1" applyBorder="1" applyAlignment="1">
      <alignment horizontal="left" vertical="top" wrapText="1"/>
    </xf>
    <xf numFmtId="4" fontId="26" fillId="0" borderId="16" xfId="0" applyNumberFormat="1" applyFont="1" applyFill="1" applyBorder="1" applyAlignment="1">
      <alignment vertical="top" wrapText="1"/>
    </xf>
    <xf numFmtId="0" fontId="7" fillId="0" borderId="0" xfId="0" applyFont="1" applyFill="1" applyBorder="1" applyAlignment="1">
      <alignment horizontal="center" vertical="center"/>
    </xf>
    <xf numFmtId="0" fontId="36" fillId="0" borderId="26" xfId="0" applyFont="1" applyFill="1" applyBorder="1" applyAlignment="1">
      <alignment horizontal="left"/>
    </xf>
    <xf numFmtId="4" fontId="36" fillId="0" borderId="26" xfId="0" applyNumberFormat="1" applyFont="1" applyFill="1" applyBorder="1" applyAlignment="1"/>
    <xf numFmtId="4" fontId="36" fillId="0" borderId="26" xfId="0" applyNumberFormat="1" applyFont="1" applyFill="1" applyBorder="1" applyAlignment="1">
      <alignment horizontal="center"/>
    </xf>
    <xf numFmtId="0" fontId="36" fillId="0" borderId="0" xfId="0" applyFont="1" applyFill="1" applyBorder="1" applyAlignment="1">
      <alignment horizontal="left"/>
    </xf>
    <xf numFmtId="0" fontId="36" fillId="0" borderId="0" xfId="0" applyFont="1" applyFill="1" applyBorder="1" applyAlignment="1">
      <alignment horizontal="right"/>
    </xf>
    <xf numFmtId="4" fontId="36" fillId="0" borderId="30" xfId="0" applyNumberFormat="1" applyFont="1" applyFill="1" applyBorder="1" applyAlignment="1"/>
    <xf numFmtId="4" fontId="36" fillId="0" borderId="0" xfId="0" applyNumberFormat="1" applyFont="1" applyFill="1" applyBorder="1" applyAlignment="1"/>
    <xf numFmtId="4" fontId="7" fillId="0" borderId="31" xfId="0" applyNumberFormat="1" applyFont="1" applyFill="1" applyBorder="1" applyAlignment="1">
      <alignment horizontal="right"/>
    </xf>
    <xf numFmtId="4" fontId="7" fillId="0" borderId="0" xfId="0" applyNumberFormat="1" applyFont="1" applyFill="1" applyBorder="1" applyAlignment="1">
      <alignment horizontal="right"/>
    </xf>
    <xf numFmtId="0" fontId="65" fillId="0" borderId="0" xfId="0" applyFont="1" applyFill="1" applyBorder="1" applyAlignment="1">
      <alignment horizontal="left"/>
    </xf>
    <xf numFmtId="4" fontId="65" fillId="0" borderId="0" xfId="0" applyNumberFormat="1" applyFont="1" applyFill="1" applyBorder="1" applyAlignment="1">
      <alignment horizontal="right"/>
    </xf>
    <xf numFmtId="4" fontId="65" fillId="0" borderId="31" xfId="0" applyNumberFormat="1" applyFont="1" applyFill="1" applyBorder="1" applyAlignment="1">
      <alignment horizontal="right"/>
    </xf>
    <xf numFmtId="0" fontId="7" fillId="0" borderId="0" xfId="0" applyFont="1" applyFill="1" applyBorder="1" applyAlignment="1">
      <alignment horizontal="center" vertical="center"/>
    </xf>
    <xf numFmtId="4" fontId="36" fillId="0" borderId="24" xfId="0" applyNumberFormat="1" applyFont="1" applyFill="1" applyBorder="1" applyAlignment="1">
      <alignment horizontal="center" vertical="center"/>
    </xf>
    <xf numFmtId="4" fontId="36" fillId="0" borderId="25" xfId="0" applyNumberFormat="1" applyFont="1" applyFill="1" applyBorder="1" applyAlignment="1">
      <alignment horizontal="center" vertical="center"/>
    </xf>
    <xf numFmtId="0" fontId="26" fillId="0" borderId="0" xfId="0" applyFont="1" applyFill="1" applyBorder="1" applyAlignment="1">
      <alignment horizontal="left" vertical="top" wrapText="1"/>
    </xf>
    <xf numFmtId="0" fontId="56" fillId="0" borderId="0" xfId="0" applyFont="1" applyFill="1" applyBorder="1" applyAlignment="1">
      <alignment horizontal="left" vertical="top" wrapText="1"/>
    </xf>
    <xf numFmtId="4" fontId="56" fillId="0" borderId="28" xfId="0" applyNumberFormat="1" applyFont="1" applyFill="1" applyBorder="1" applyAlignment="1">
      <alignment horizontal="center" vertical="center"/>
    </xf>
    <xf numFmtId="0" fontId="26" fillId="0" borderId="29" xfId="0" applyFont="1" applyFill="1" applyBorder="1" applyAlignment="1">
      <alignment horizontal="center" vertical="center"/>
    </xf>
    <xf numFmtId="0" fontId="26" fillId="0" borderId="27" xfId="0" applyFont="1" applyFill="1" applyBorder="1" applyAlignment="1">
      <alignment horizontal="left" vertical="top" wrapText="1"/>
    </xf>
    <xf numFmtId="0" fontId="26" fillId="0" borderId="29" xfId="0" applyFont="1" applyFill="1" applyBorder="1" applyAlignment="1">
      <alignment vertical="center"/>
    </xf>
    <xf numFmtId="4" fontId="36" fillId="0" borderId="28" xfId="0" applyNumberFormat="1" applyFont="1" applyFill="1" applyBorder="1" applyAlignment="1">
      <alignment horizontal="center" vertical="center"/>
    </xf>
    <xf numFmtId="0" fontId="7" fillId="0" borderId="29" xfId="0" applyFont="1" applyFill="1" applyBorder="1" applyAlignment="1">
      <alignment vertical="center"/>
    </xf>
    <xf numFmtId="0" fontId="7" fillId="0" borderId="27" xfId="0" applyFont="1" applyFill="1" applyBorder="1" applyAlignment="1">
      <alignment horizontal="left" vertical="top" wrapText="1"/>
    </xf>
    <xf numFmtId="0" fontId="7" fillId="0" borderId="0" xfId="0" applyFont="1" applyFill="1" applyBorder="1" applyAlignment="1">
      <alignment horizontal="left" vertical="top" wrapText="1"/>
    </xf>
    <xf numFmtId="2" fontId="36" fillId="0" borderId="38" xfId="0" applyNumberFormat="1" applyFont="1" applyFill="1" applyBorder="1" applyAlignment="1">
      <alignment horizontal="left" vertical="top" wrapText="1"/>
    </xf>
    <xf numFmtId="2" fontId="36" fillId="0" borderId="41" xfId="0" applyNumberFormat="1" applyFont="1" applyFill="1" applyBorder="1" applyAlignment="1">
      <alignment horizontal="left" vertical="top" wrapText="1"/>
    </xf>
    <xf numFmtId="0" fontId="36" fillId="0" borderId="0" xfId="0" applyFont="1" applyFill="1" applyBorder="1" applyAlignment="1">
      <alignment horizontal="left" vertical="top" wrapText="1"/>
    </xf>
    <xf numFmtId="0" fontId="51" fillId="0" borderId="32" xfId="0" applyFont="1" applyFill="1" applyBorder="1" applyAlignment="1">
      <alignment horizontal="left" vertical="top" wrapText="1"/>
    </xf>
    <xf numFmtId="0" fontId="51" fillId="0" borderId="0" xfId="0" applyFont="1" applyFill="1" applyAlignment="1">
      <alignment horizontal="left" vertical="top"/>
    </xf>
    <xf numFmtId="2" fontId="26" fillId="0" borderId="0" xfId="0" applyNumberFormat="1" applyFont="1" applyFill="1" applyBorder="1" applyAlignment="1">
      <alignment horizontal="left" vertical="top" wrapText="1"/>
    </xf>
    <xf numFmtId="2" fontId="26" fillId="0" borderId="0" xfId="0" applyNumberFormat="1" applyFont="1" applyFill="1" applyBorder="1" applyAlignment="1">
      <alignment horizontal="left" vertical="top"/>
    </xf>
    <xf numFmtId="2" fontId="7" fillId="0" borderId="0" xfId="0" applyNumberFormat="1" applyFont="1" applyFill="1" applyBorder="1" applyAlignment="1">
      <alignment horizontal="left" vertical="top" wrapText="1"/>
    </xf>
    <xf numFmtId="2" fontId="7" fillId="0" borderId="0" xfId="0" applyNumberFormat="1" applyFont="1" applyFill="1" applyBorder="1" applyAlignment="1">
      <alignment horizontal="left" vertical="top"/>
    </xf>
    <xf numFmtId="2" fontId="36" fillId="19" borderId="0" xfId="0" applyNumberFormat="1" applyFont="1" applyFill="1" applyBorder="1" applyAlignment="1">
      <alignment horizontal="left" vertical="top" wrapText="1"/>
    </xf>
    <xf numFmtId="4" fontId="26" fillId="0" borderId="0" xfId="0" applyNumberFormat="1" applyFont="1" applyFill="1" applyBorder="1" applyAlignment="1">
      <alignment horizontal="left" vertical="top" wrapText="1"/>
    </xf>
    <xf numFmtId="2" fontId="26" fillId="19" borderId="0" xfId="0" applyNumberFormat="1" applyFont="1" applyFill="1" applyBorder="1" applyAlignment="1">
      <alignment horizontal="left" vertical="top" wrapText="1"/>
    </xf>
    <xf numFmtId="2" fontId="56" fillId="0" borderId="38" xfId="0" applyNumberFormat="1" applyFont="1" applyFill="1" applyBorder="1" applyAlignment="1">
      <alignment horizontal="left" vertical="top" wrapText="1"/>
    </xf>
    <xf numFmtId="2" fontId="56" fillId="0" borderId="40" xfId="0" applyNumberFormat="1" applyFont="1" applyFill="1" applyBorder="1" applyAlignment="1">
      <alignment horizontal="left" vertical="top" wrapText="1"/>
    </xf>
    <xf numFmtId="2" fontId="56" fillId="0" borderId="41" xfId="0" applyNumberFormat="1" applyFont="1" applyFill="1" applyBorder="1" applyAlignment="1">
      <alignment horizontal="left" vertical="top" wrapText="1"/>
    </xf>
    <xf numFmtId="4" fontId="56" fillId="0" borderId="24" xfId="0" applyNumberFormat="1" applyFont="1" applyFill="1" applyBorder="1" applyAlignment="1">
      <alignment horizontal="center" vertical="center"/>
    </xf>
    <xf numFmtId="4" fontId="56" fillId="0" borderId="25" xfId="0" applyNumberFormat="1" applyFont="1" applyFill="1" applyBorder="1" applyAlignment="1">
      <alignment horizontal="center" vertical="center"/>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29">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42"/>
  <sheetViews>
    <sheetView tabSelected="1" view="pageBreakPreview" zoomScaleNormal="100" zoomScaleSheetLayoutView="100" workbookViewId="0">
      <selection activeCell="C46" sqref="C46"/>
    </sheetView>
  </sheetViews>
  <sheetFormatPr defaultColWidth="9.1640625" defaultRowHeight="12.3"/>
  <cols>
    <col min="1" max="1" width="1.1640625" style="29" customWidth="1"/>
    <col min="2" max="2" width="42.44140625" style="29" customWidth="1"/>
    <col min="3" max="3" width="22" style="46" customWidth="1"/>
    <col min="4" max="4" width="2.5546875" style="46" customWidth="1"/>
    <col min="5" max="5" width="21.83203125" style="29" bestFit="1" customWidth="1"/>
    <col min="6" max="6" width="11.5546875" style="29" customWidth="1"/>
    <col min="7" max="16384" width="9.1640625" style="29"/>
  </cols>
  <sheetData>
    <row r="3" spans="1:5">
      <c r="B3" s="29" t="s">
        <v>109</v>
      </c>
    </row>
    <row r="4" spans="1:5">
      <c r="A4" s="47"/>
      <c r="B4" s="48" t="s">
        <v>283</v>
      </c>
    </row>
    <row r="5" spans="1:5">
      <c r="A5" s="300"/>
      <c r="B5" s="29" t="s">
        <v>110</v>
      </c>
    </row>
    <row r="6" spans="1:5">
      <c r="A6" s="300"/>
      <c r="B6" s="49" t="s">
        <v>111</v>
      </c>
      <c r="C6" s="50"/>
      <c r="D6" s="50"/>
    </row>
    <row r="7" spans="1:5">
      <c r="A7" s="300"/>
      <c r="B7" s="353"/>
      <c r="C7" s="353"/>
      <c r="D7" s="340"/>
    </row>
    <row r="8" spans="1:5">
      <c r="A8" s="300"/>
      <c r="B8" s="340"/>
      <c r="C8" s="340"/>
      <c r="D8" s="340"/>
    </row>
    <row r="9" spans="1:5">
      <c r="A9" s="300"/>
      <c r="B9" s="49" t="s">
        <v>90</v>
      </c>
      <c r="C9" s="340"/>
      <c r="D9" s="340"/>
    </row>
    <row r="10" spans="1:5" ht="12.6" thickBot="1">
      <c r="A10" s="300"/>
      <c r="B10" s="341" t="s">
        <v>6</v>
      </c>
      <c r="C10" s="51"/>
      <c r="D10" s="342"/>
      <c r="E10" s="343">
        <f>C14+E14</f>
        <v>0</v>
      </c>
    </row>
    <row r="11" spans="1:5" ht="12.6" thickTop="1">
      <c r="A11" s="300"/>
      <c r="C11" s="50"/>
      <c r="D11" s="50"/>
    </row>
    <row r="12" spans="1:5">
      <c r="A12" s="300"/>
      <c r="C12" s="50"/>
      <c r="D12" s="50"/>
      <c r="E12" s="52"/>
    </row>
    <row r="13" spans="1:5">
      <c r="A13" s="300"/>
      <c r="B13" s="344"/>
      <c r="C13" s="50" t="s">
        <v>95</v>
      </c>
      <c r="D13" s="50"/>
      <c r="E13" s="50" t="s">
        <v>94</v>
      </c>
    </row>
    <row r="14" spans="1:5" ht="21" customHeight="1">
      <c r="A14" s="300"/>
      <c r="B14" s="345" t="s">
        <v>0</v>
      </c>
      <c r="C14" s="346">
        <f>SUM(C15:C38)</f>
        <v>0</v>
      </c>
      <c r="D14" s="347"/>
      <c r="E14" s="346">
        <f>SUM(E16:E38)</f>
        <v>0</v>
      </c>
    </row>
    <row r="15" spans="1:5" ht="12" customHeight="1">
      <c r="A15" s="300"/>
      <c r="B15" s="49"/>
      <c r="C15" s="50"/>
      <c r="D15" s="50"/>
      <c r="E15" s="50"/>
    </row>
    <row r="16" spans="1:5" ht="12" customHeight="1">
      <c r="A16" s="300"/>
      <c r="B16" s="49"/>
      <c r="C16" s="50"/>
      <c r="D16" s="50"/>
      <c r="E16" s="50"/>
    </row>
    <row r="17" spans="1:5">
      <c r="A17" s="300"/>
      <c r="B17" s="49" t="s">
        <v>127</v>
      </c>
      <c r="C17" s="348">
        <f>'5.1 Pripravljalna dela'!F22</f>
        <v>0</v>
      </c>
      <c r="D17" s="349"/>
      <c r="E17" s="348">
        <f>0</f>
        <v>0</v>
      </c>
    </row>
    <row r="18" spans="1:5" ht="5.25" customHeight="1">
      <c r="A18" s="300"/>
      <c r="B18" s="49"/>
      <c r="C18" s="50"/>
      <c r="D18" s="50"/>
      <c r="E18" s="50"/>
    </row>
    <row r="19" spans="1:5">
      <c r="A19" s="300"/>
      <c r="B19" s="49" t="s">
        <v>128</v>
      </c>
      <c r="C19" s="348">
        <f>'5.1.4 Rušitvena dela'!F67</f>
        <v>0</v>
      </c>
      <c r="D19" s="349"/>
      <c r="E19" s="348">
        <f>'5.1.4 Rušitvena dela'!F76</f>
        <v>0</v>
      </c>
    </row>
    <row r="20" spans="1:5" ht="5.25" customHeight="1">
      <c r="A20" s="300"/>
      <c r="B20" s="49"/>
      <c r="C20" s="50"/>
      <c r="D20" s="50"/>
      <c r="E20" s="50"/>
    </row>
    <row r="21" spans="1:5">
      <c r="A21" s="300"/>
      <c r="B21" s="49" t="s">
        <v>139</v>
      </c>
      <c r="C21" s="348">
        <f>'5.2 Zemeljska dela'!F28</f>
        <v>0</v>
      </c>
      <c r="D21" s="349"/>
      <c r="E21" s="348">
        <f>'5.2 Zemeljska dela'!F39</f>
        <v>0</v>
      </c>
    </row>
    <row r="22" spans="1:5" ht="5.25" customHeight="1">
      <c r="A22" s="300"/>
      <c r="B22" s="49"/>
      <c r="C22" s="50"/>
      <c r="D22" s="50"/>
      <c r="E22" s="50"/>
    </row>
    <row r="23" spans="1:5">
      <c r="B23" s="49" t="s">
        <v>138</v>
      </c>
      <c r="C23" s="348">
        <f>'5.6 Fasadni oder'!F38</f>
        <v>0</v>
      </c>
      <c r="D23" s="349"/>
      <c r="E23" s="348">
        <f>0</f>
        <v>0</v>
      </c>
    </row>
    <row r="24" spans="1:5" ht="5.25" customHeight="1">
      <c r="B24" s="49"/>
      <c r="C24" s="50"/>
      <c r="D24" s="50"/>
      <c r="E24" s="50"/>
    </row>
    <row r="25" spans="1:5">
      <c r="A25" s="300"/>
      <c r="B25" s="49" t="s">
        <v>140</v>
      </c>
      <c r="C25" s="348">
        <f>'5.7 Zidarska dela'!F69</f>
        <v>0</v>
      </c>
      <c r="D25" s="349"/>
      <c r="E25" s="348">
        <f>'5.7 Zidarska dela'!F96</f>
        <v>0</v>
      </c>
    </row>
    <row r="26" spans="1:5" ht="5.25" customHeight="1">
      <c r="A26" s="300"/>
      <c r="B26" s="49"/>
      <c r="C26" s="50"/>
      <c r="D26" s="50"/>
      <c r="E26" s="50"/>
    </row>
    <row r="27" spans="1:5">
      <c r="A27" s="300"/>
      <c r="B27" s="49" t="s">
        <v>141</v>
      </c>
      <c r="C27" s="348">
        <f>'5.8 Kanalizacijska dela'!F19</f>
        <v>0</v>
      </c>
      <c r="D27" s="349"/>
      <c r="E27" s="348">
        <f>'5.8 Kanalizacijska dela'!F30</f>
        <v>0</v>
      </c>
    </row>
    <row r="28" spans="1:5" ht="5.25" customHeight="1">
      <c r="A28" s="300"/>
      <c r="B28" s="49"/>
      <c r="C28" s="50"/>
      <c r="D28" s="50"/>
      <c r="E28" s="50"/>
    </row>
    <row r="29" spans="1:5">
      <c r="A29" s="300"/>
      <c r="B29" s="49" t="s">
        <v>153</v>
      </c>
      <c r="C29" s="348">
        <f>'6.2 Krovsko kleparska dela'!F42</f>
        <v>0</v>
      </c>
      <c r="D29" s="349"/>
      <c r="E29" s="348">
        <f>'6.2 Krovsko kleparska dela'!F64</f>
        <v>0</v>
      </c>
    </row>
    <row r="30" spans="1:5" ht="5.25" customHeight="1">
      <c r="A30" s="300"/>
      <c r="B30" s="49"/>
      <c r="C30" s="50"/>
      <c r="D30" s="50"/>
      <c r="E30" s="50"/>
    </row>
    <row r="31" spans="1:5">
      <c r="B31" s="49" t="s">
        <v>152</v>
      </c>
      <c r="C31" s="348">
        <f>'6.4 Ključavničarska dela'!F50</f>
        <v>0</v>
      </c>
      <c r="D31" s="349"/>
      <c r="E31" s="348">
        <f>'6.4 Ključavničarska dela'!F72</f>
        <v>0</v>
      </c>
    </row>
    <row r="32" spans="1:5" ht="6" customHeight="1">
      <c r="B32" s="49"/>
      <c r="C32" s="50"/>
      <c r="D32" s="50"/>
      <c r="E32" s="50"/>
    </row>
    <row r="33" spans="2:5">
      <c r="B33" s="49" t="s">
        <v>151</v>
      </c>
      <c r="C33" s="348">
        <f>'6.5 Okna in vrata'!F127</f>
        <v>0</v>
      </c>
      <c r="D33" s="349"/>
      <c r="E33" s="348">
        <f>'6.5 Okna in vrata'!F136</f>
        <v>0</v>
      </c>
    </row>
    <row r="34" spans="2:5" ht="6" customHeight="1">
      <c r="B34" s="49"/>
      <c r="C34" s="50"/>
      <c r="D34" s="50"/>
      <c r="E34" s="50"/>
    </row>
    <row r="35" spans="2:5">
      <c r="B35" s="49" t="s">
        <v>157</v>
      </c>
      <c r="C35" s="348">
        <f>'6.7 Fasaderska dela'!F53</f>
        <v>0</v>
      </c>
      <c r="D35" s="349"/>
      <c r="E35" s="348">
        <f>'6.7 Fasaderska dela'!F63</f>
        <v>0</v>
      </c>
    </row>
    <row r="36" spans="2:5" ht="3.75" customHeight="1">
      <c r="B36" s="49"/>
      <c r="C36" s="50"/>
      <c r="D36" s="50"/>
      <c r="E36" s="50"/>
    </row>
    <row r="37" spans="2:5">
      <c r="B37" s="49" t="s">
        <v>158</v>
      </c>
      <c r="C37" s="348">
        <f>'6.17 Montažna in zaključna dela'!F15</f>
        <v>0</v>
      </c>
      <c r="D37" s="349"/>
      <c r="E37" s="348">
        <f>'6.17 Montažna in zaključna dela'!F29</f>
        <v>0</v>
      </c>
    </row>
    <row r="38" spans="2:5">
      <c r="D38" s="53"/>
    </row>
    <row r="39" spans="2:5" s="54" customFormat="1">
      <c r="C39" s="55"/>
      <c r="D39" s="56"/>
    </row>
    <row r="40" spans="2:5">
      <c r="B40" s="105" t="s">
        <v>107</v>
      </c>
      <c r="C40" s="106"/>
      <c r="D40" s="106"/>
      <c r="E40" s="105"/>
    </row>
    <row r="41" spans="2:5">
      <c r="B41" s="350" t="s">
        <v>178</v>
      </c>
      <c r="C41" s="351"/>
      <c r="D41" s="351"/>
      <c r="E41" s="352">
        <f>'Ločena investicija'!F4</f>
        <v>0</v>
      </c>
    </row>
    <row r="42" spans="2:5" s="54" customFormat="1">
      <c r="C42" s="55"/>
      <c r="D42" s="55"/>
    </row>
  </sheetData>
  <sheetProtection algorithmName="SHA-512" hashValue="YyEBAZ3Ivoc9CoRfhhAA9vPIJBQNqSG0HVmck+iMvy3GO6hWPz7UEN8RMD0e+YLi3Q5MlC6ELaZIcEL7mSF4Zg==" saltValue="jgzLJRlaGEvbfPu+d+10qA=="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99" fitToHeight="9"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zoomScaleNormal="100" zoomScaleSheetLayoutView="100" workbookViewId="0">
      <selection activeCell="E1" sqref="E1:E1048576"/>
    </sheetView>
  </sheetViews>
  <sheetFormatPr defaultColWidth="9.1640625" defaultRowHeight="12.3"/>
  <cols>
    <col min="1" max="1" width="6.5546875" style="139" customWidth="1"/>
    <col min="2" max="2" width="65.5546875" style="32" customWidth="1"/>
    <col min="3" max="4" width="8.5546875" style="146" customWidth="1"/>
    <col min="5" max="5" width="12.5546875" style="33" customWidth="1"/>
    <col min="6" max="6" width="15.5546875" style="33" customWidth="1"/>
    <col min="7" max="7" width="30.44140625" style="57" customWidth="1"/>
    <col min="8" max="16384" width="9.1640625" style="21"/>
  </cols>
  <sheetData>
    <row r="2" spans="1:7" ht="15" customHeight="1">
      <c r="A2" s="125" t="s">
        <v>55</v>
      </c>
      <c r="B2" s="126" t="s">
        <v>45</v>
      </c>
      <c r="C2" s="125" t="s">
        <v>292</v>
      </c>
      <c r="D2" s="125" t="s">
        <v>293</v>
      </c>
      <c r="E2" s="125" t="s">
        <v>294</v>
      </c>
      <c r="F2" s="127" t="s">
        <v>295</v>
      </c>
    </row>
    <row r="4" spans="1:7" ht="18" customHeight="1">
      <c r="A4" s="140" t="s">
        <v>126</v>
      </c>
      <c r="B4" s="129" t="s">
        <v>125</v>
      </c>
      <c r="C4" s="130"/>
      <c r="D4" s="130"/>
      <c r="E4" s="130"/>
      <c r="F4" s="130"/>
    </row>
    <row r="5" spans="1:7">
      <c r="A5" s="141"/>
      <c r="B5" s="132"/>
      <c r="C5" s="130"/>
      <c r="D5" s="130"/>
      <c r="E5" s="130"/>
      <c r="F5" s="130"/>
    </row>
    <row r="6" spans="1:7">
      <c r="A6" s="141"/>
      <c r="B6" s="132"/>
      <c r="C6" s="130"/>
      <c r="D6" s="130"/>
      <c r="E6" s="133"/>
      <c r="F6" s="130"/>
    </row>
    <row r="7" spans="1:7" ht="24.9" thickBot="1">
      <c r="A7" s="142" t="s">
        <v>72</v>
      </c>
      <c r="B7" s="5" t="s">
        <v>288</v>
      </c>
      <c r="C7" s="147"/>
      <c r="D7" s="148"/>
      <c r="E7" s="37"/>
      <c r="F7" s="28"/>
    </row>
    <row r="8" spans="1:7" ht="17.25" customHeight="1" thickBot="1">
      <c r="A8" s="143"/>
      <c r="B8" s="39"/>
      <c r="C8" s="149">
        <v>1</v>
      </c>
      <c r="D8" s="41" t="s">
        <v>3</v>
      </c>
      <c r="E8" s="42"/>
      <c r="F8" s="27">
        <f>C8*E8</f>
        <v>0</v>
      </c>
      <c r="G8" s="85"/>
    </row>
    <row r="9" spans="1:7">
      <c r="A9" s="144"/>
      <c r="B9" s="2"/>
      <c r="C9" s="135"/>
      <c r="D9" s="135"/>
      <c r="E9" s="134"/>
      <c r="F9" s="135"/>
    </row>
    <row r="10" spans="1:7" ht="358.5" customHeight="1" thickBot="1">
      <c r="A10" s="142" t="s">
        <v>68</v>
      </c>
      <c r="B10" s="5" t="s">
        <v>289</v>
      </c>
      <c r="C10" s="147"/>
      <c r="D10" s="148"/>
      <c r="E10" s="37"/>
      <c r="F10" s="28"/>
    </row>
    <row r="11" spans="1:7" ht="17.25" customHeight="1" thickBot="1">
      <c r="A11" s="143"/>
      <c r="B11" s="39"/>
      <c r="C11" s="149">
        <v>1</v>
      </c>
      <c r="D11" s="41" t="s">
        <v>3</v>
      </c>
      <c r="E11" s="42"/>
      <c r="F11" s="27">
        <f>C11*E11</f>
        <v>0</v>
      </c>
      <c r="G11" s="85"/>
    </row>
    <row r="12" spans="1:7">
      <c r="A12" s="144"/>
      <c r="B12" s="2"/>
      <c r="C12" s="135"/>
      <c r="D12" s="135"/>
      <c r="E12" s="134"/>
      <c r="F12" s="135"/>
    </row>
    <row r="13" spans="1:7" ht="74.099999999999994" thickBot="1">
      <c r="A13" s="142" t="s">
        <v>69</v>
      </c>
      <c r="B13" s="5" t="s">
        <v>290</v>
      </c>
      <c r="C13" s="147"/>
      <c r="D13" s="148"/>
      <c r="E13" s="37"/>
      <c r="F13" s="28"/>
    </row>
    <row r="14" spans="1:7" ht="20.25" customHeight="1" thickBot="1">
      <c r="A14" s="143"/>
      <c r="B14" s="39" t="s">
        <v>164</v>
      </c>
      <c r="C14" s="149">
        <v>640</v>
      </c>
      <c r="D14" s="41" t="s">
        <v>1</v>
      </c>
      <c r="E14" s="42"/>
      <c r="F14" s="27">
        <f>C14*E14</f>
        <v>0</v>
      </c>
      <c r="G14" s="85"/>
    </row>
    <row r="15" spans="1:7" ht="20.25" customHeight="1" thickBot="1">
      <c r="A15" s="143"/>
      <c r="B15" s="39" t="s">
        <v>165</v>
      </c>
      <c r="C15" s="149">
        <v>2390</v>
      </c>
      <c r="D15" s="41" t="s">
        <v>1</v>
      </c>
      <c r="E15" s="42"/>
      <c r="F15" s="27">
        <f>C15*E15</f>
        <v>0</v>
      </c>
      <c r="G15" s="85"/>
    </row>
    <row r="16" spans="1:7">
      <c r="A16" s="144"/>
      <c r="B16" s="2"/>
      <c r="C16" s="135"/>
      <c r="D16" s="135"/>
      <c r="E16" s="134"/>
      <c r="F16" s="135"/>
    </row>
    <row r="17" spans="1:7" ht="74.099999999999994" thickBot="1">
      <c r="A17" s="142" t="s">
        <v>70</v>
      </c>
      <c r="B17" s="5" t="s">
        <v>291</v>
      </c>
      <c r="C17" s="147"/>
      <c r="D17" s="148"/>
      <c r="E17" s="20"/>
      <c r="F17" s="28"/>
    </row>
    <row r="18" spans="1:7" ht="20.25" customHeight="1" thickBot="1">
      <c r="A18" s="143"/>
      <c r="B18" s="39" t="s">
        <v>164</v>
      </c>
      <c r="C18" s="149">
        <v>640</v>
      </c>
      <c r="D18" s="41" t="s">
        <v>1</v>
      </c>
      <c r="E18" s="42"/>
      <c r="F18" s="27">
        <f>C18*E18</f>
        <v>0</v>
      </c>
      <c r="G18" s="85"/>
    </row>
    <row r="19" spans="1:7" ht="20.25" customHeight="1" thickBot="1">
      <c r="A19" s="143"/>
      <c r="B19" s="39" t="s">
        <v>165</v>
      </c>
      <c r="C19" s="149">
        <v>2390</v>
      </c>
      <c r="D19" s="41" t="s">
        <v>1</v>
      </c>
      <c r="E19" s="42"/>
      <c r="F19" s="27">
        <f>C19*E19</f>
        <v>0</v>
      </c>
      <c r="G19" s="85"/>
    </row>
    <row r="20" spans="1:7">
      <c r="A20" s="144"/>
      <c r="B20" s="2"/>
      <c r="C20" s="135"/>
      <c r="D20" s="135"/>
      <c r="E20" s="134"/>
      <c r="F20" s="135"/>
    </row>
    <row r="21" spans="1:7" ht="12.6" thickBot="1">
      <c r="A21" s="144"/>
      <c r="B21" s="2"/>
      <c r="C21" s="135"/>
      <c r="D21" s="135"/>
      <c r="E21" s="134"/>
      <c r="F21" s="135"/>
    </row>
    <row r="22" spans="1:7" ht="15" customHeight="1" thickBot="1">
      <c r="A22" s="145"/>
      <c r="B22" s="129" t="s">
        <v>125</v>
      </c>
      <c r="C22" s="354" t="s">
        <v>0</v>
      </c>
      <c r="D22" s="355"/>
      <c r="E22" s="137"/>
      <c r="F22" s="138">
        <f>SUM(F4:F21)</f>
        <v>0</v>
      </c>
    </row>
    <row r="23" spans="1:7">
      <c r="A23" s="144"/>
      <c r="B23" s="2"/>
      <c r="C23" s="135"/>
      <c r="D23" s="135"/>
      <c r="E23" s="134"/>
      <c r="F23" s="134"/>
    </row>
    <row r="26" spans="1:7">
      <c r="B26" s="21"/>
    </row>
    <row r="27" spans="1:7">
      <c r="B27" s="21"/>
    </row>
    <row r="28" spans="1:7">
      <c r="B28" s="21"/>
    </row>
    <row r="29" spans="1:7">
      <c r="B29" s="21"/>
    </row>
    <row r="30" spans="1:7">
      <c r="B30" s="21"/>
    </row>
    <row r="31" spans="1:7">
      <c r="B31" s="21"/>
    </row>
    <row r="32" spans="1:7">
      <c r="B32" s="21"/>
    </row>
    <row r="33" spans="2:2">
      <c r="B33" s="21"/>
    </row>
    <row r="34" spans="2:2">
      <c r="B34" s="21"/>
    </row>
    <row r="35" spans="2:2">
      <c r="B35" s="21"/>
    </row>
  </sheetData>
  <sheetProtection algorithmName="SHA-512" hashValue="dLQoY908CgeUF34gsUFP+DSkZE+UWlKM1MkDxa8AgsyXH3NeV9hO/9oRM+FddfSOtsMgfyd6E97hieQ3tIIeXw==" saltValue="/hMEMUr0cuvC0RiNCNbGnw==" spinCount="100000" sheet="1" objects="1" scenarios="1"/>
  <protectedRanges>
    <protectedRange sqref="E1:E1048576" name="Obseg1"/>
  </protectedRanges>
  <mergeCells count="1">
    <mergeCell ref="C22:D22"/>
  </mergeCells>
  <conditionalFormatting sqref="E2:F6 E21:F65529 E10:F12">
    <cfRule type="cellIs" dxfId="328" priority="19" stopIfTrue="1" operator="equal">
      <formula>0</formula>
    </cfRule>
  </conditionalFormatting>
  <conditionalFormatting sqref="E1:F1">
    <cfRule type="cellIs" dxfId="327" priority="18" stopIfTrue="1" operator="equal">
      <formula>0</formula>
    </cfRule>
  </conditionalFormatting>
  <conditionalFormatting sqref="E7:F9">
    <cfRule type="cellIs" dxfId="326" priority="9" stopIfTrue="1" operator="equal">
      <formula>0</formula>
    </cfRule>
  </conditionalFormatting>
  <conditionalFormatting sqref="E20:F20 E16:F17 E13:F13">
    <cfRule type="cellIs" dxfId="325" priority="8" stopIfTrue="1" operator="equal">
      <formula>0</formula>
    </cfRule>
  </conditionalFormatting>
  <conditionalFormatting sqref="E15:F15">
    <cfRule type="cellIs" dxfId="324" priority="5" stopIfTrue="1" operator="equal">
      <formula>0</formula>
    </cfRule>
  </conditionalFormatting>
  <conditionalFormatting sqref="E19:F19">
    <cfRule type="cellIs" dxfId="323" priority="4" stopIfTrue="1" operator="equal">
      <formula>0</formula>
    </cfRule>
  </conditionalFormatting>
  <conditionalFormatting sqref="E14:F14">
    <cfRule type="cellIs" dxfId="322" priority="3" stopIfTrue="1" operator="equal">
      <formula>0</formula>
    </cfRule>
  </conditionalFormatting>
  <conditionalFormatting sqref="E18:F18">
    <cfRule type="cellIs" dxfId="32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85"/>
  <sheetViews>
    <sheetView view="pageBreakPreview" zoomScaleNormal="100" zoomScaleSheetLayoutView="100" workbookViewId="0">
      <selection activeCell="E1" sqref="E1:E1048576"/>
    </sheetView>
  </sheetViews>
  <sheetFormatPr defaultColWidth="9.1640625" defaultRowHeight="12.3"/>
  <cols>
    <col min="1" max="1" width="6.5546875" style="108" customWidth="1"/>
    <col min="2" max="2" width="65.5546875" style="124" customWidth="1"/>
    <col min="3" max="4" width="8.5546875" style="150" customWidth="1"/>
    <col min="5" max="5" width="12.5546875" style="109" customWidth="1"/>
    <col min="6" max="6" width="15.5546875" style="109" customWidth="1"/>
    <col min="7" max="7" width="11.27734375" style="35" customWidth="1"/>
    <col min="8" max="16384" width="9.1640625" style="21"/>
  </cols>
  <sheetData>
    <row r="2" spans="1:7" ht="15" customHeight="1">
      <c r="A2" s="167" t="s">
        <v>55</v>
      </c>
      <c r="B2" s="168" t="s">
        <v>45</v>
      </c>
      <c r="C2" s="167" t="s">
        <v>292</v>
      </c>
      <c r="D2" s="167" t="s">
        <v>293</v>
      </c>
      <c r="E2" s="167" t="s">
        <v>294</v>
      </c>
      <c r="F2" s="169" t="s">
        <v>295</v>
      </c>
    </row>
    <row r="4" spans="1:7" ht="18" customHeight="1">
      <c r="A4" s="170" t="s">
        <v>129</v>
      </c>
      <c r="B4" s="171" t="s">
        <v>4</v>
      </c>
      <c r="C4" s="172"/>
      <c r="D4" s="172"/>
      <c r="E4" s="172"/>
      <c r="F4" s="172"/>
    </row>
    <row r="5" spans="1:7" ht="7.5" customHeight="1">
      <c r="A5" s="173"/>
      <c r="B5" s="174"/>
      <c r="C5" s="172"/>
      <c r="D5" s="172"/>
      <c r="E5" s="172"/>
      <c r="F5" s="172"/>
    </row>
    <row r="6" spans="1:7" ht="9" customHeight="1">
      <c r="A6" s="173"/>
      <c r="B6" s="174"/>
      <c r="C6" s="172"/>
      <c r="D6" s="172"/>
      <c r="E6" s="175"/>
      <c r="F6" s="172"/>
    </row>
    <row r="7" spans="1:7" ht="343" customHeight="1">
      <c r="A7" s="356" t="s">
        <v>57</v>
      </c>
      <c r="B7" s="357"/>
      <c r="C7" s="357"/>
      <c r="D7" s="357"/>
      <c r="E7" s="357"/>
      <c r="F7" s="357"/>
    </row>
    <row r="8" spans="1:7">
      <c r="A8" s="176"/>
      <c r="B8" s="177"/>
      <c r="C8" s="178"/>
      <c r="D8" s="178"/>
      <c r="E8" s="179"/>
      <c r="F8" s="178"/>
    </row>
    <row r="9" spans="1:7" ht="12.6" thickBot="1">
      <c r="A9" s="176"/>
      <c r="B9" s="180" t="s">
        <v>50</v>
      </c>
      <c r="C9" s="178"/>
      <c r="D9" s="178"/>
      <c r="E9" s="179"/>
      <c r="F9" s="178"/>
    </row>
    <row r="10" spans="1:7" ht="12.6" thickTop="1">
      <c r="A10" s="176"/>
      <c r="B10" s="177"/>
      <c r="C10" s="178"/>
      <c r="D10" s="178"/>
      <c r="E10" s="179"/>
      <c r="F10" s="178"/>
    </row>
    <row r="11" spans="1:7">
      <c r="A11" s="176"/>
      <c r="B11" s="177"/>
      <c r="C11" s="178"/>
      <c r="D11" s="178"/>
      <c r="E11" s="179"/>
      <c r="F11" s="178"/>
    </row>
    <row r="12" spans="1:7" ht="73.8">
      <c r="A12" s="176"/>
      <c r="B12" s="181" t="s">
        <v>311</v>
      </c>
      <c r="C12" s="178"/>
      <c r="D12" s="178"/>
      <c r="E12" s="179"/>
      <c r="F12" s="178"/>
    </row>
    <row r="13" spans="1:7">
      <c r="A13" s="176"/>
      <c r="B13" s="177"/>
      <c r="C13" s="178"/>
      <c r="D13" s="178"/>
      <c r="E13" s="179"/>
      <c r="F13" s="178"/>
    </row>
    <row r="14" spans="1:7">
      <c r="A14" s="176"/>
      <c r="B14" s="177"/>
      <c r="C14" s="178"/>
      <c r="D14" s="178"/>
      <c r="E14" s="179"/>
      <c r="F14" s="178"/>
    </row>
    <row r="15" spans="1:7" ht="86.4" thickBot="1">
      <c r="A15" s="111" t="s">
        <v>72</v>
      </c>
      <c r="B15" s="112" t="s">
        <v>296</v>
      </c>
      <c r="C15" s="151"/>
      <c r="D15" s="152"/>
      <c r="E15" s="115"/>
      <c r="F15" s="116"/>
    </row>
    <row r="16" spans="1:7" ht="17.25" customHeight="1" thickBot="1">
      <c r="A16" s="117"/>
      <c r="B16" s="118"/>
      <c r="C16" s="153">
        <v>204</v>
      </c>
      <c r="D16" s="120" t="s">
        <v>1</v>
      </c>
      <c r="E16" s="121"/>
      <c r="F16" s="122">
        <f>C16*E16</f>
        <v>0</v>
      </c>
      <c r="G16" s="85"/>
    </row>
    <row r="17" spans="1:7">
      <c r="A17" s="176"/>
      <c r="B17" s="177"/>
      <c r="C17" s="178"/>
      <c r="D17" s="178"/>
      <c r="E17" s="179"/>
      <c r="F17" s="178"/>
    </row>
    <row r="18" spans="1:7" ht="160.19999999999999" thickBot="1">
      <c r="A18" s="111" t="s">
        <v>68</v>
      </c>
      <c r="B18" s="112" t="s">
        <v>297</v>
      </c>
      <c r="C18" s="151"/>
      <c r="D18" s="152"/>
      <c r="E18" s="115"/>
      <c r="F18" s="116"/>
    </row>
    <row r="19" spans="1:7" ht="17.25" customHeight="1" thickBot="1">
      <c r="A19" s="117"/>
      <c r="B19" s="118"/>
      <c r="C19" s="153">
        <v>4.2</v>
      </c>
      <c r="D19" s="120" t="s">
        <v>52</v>
      </c>
      <c r="E19" s="121"/>
      <c r="F19" s="122">
        <f>C19*E19</f>
        <v>0</v>
      </c>
      <c r="G19" s="85"/>
    </row>
    <row r="20" spans="1:7">
      <c r="A20" s="176"/>
      <c r="B20" s="177"/>
      <c r="C20" s="178"/>
      <c r="D20" s="178"/>
      <c r="E20" s="179"/>
      <c r="F20" s="178"/>
    </row>
    <row r="21" spans="1:7" ht="86.4" thickBot="1">
      <c r="A21" s="111" t="s">
        <v>69</v>
      </c>
      <c r="B21" s="112" t="s">
        <v>298</v>
      </c>
      <c r="C21" s="151"/>
      <c r="D21" s="152"/>
      <c r="E21" s="115"/>
      <c r="F21" s="116"/>
    </row>
    <row r="22" spans="1:7" ht="17.25" customHeight="1" thickBot="1">
      <c r="A22" s="117"/>
      <c r="B22" s="118"/>
      <c r="C22" s="153">
        <v>45</v>
      </c>
      <c r="D22" s="120" t="s">
        <v>52</v>
      </c>
      <c r="E22" s="121"/>
      <c r="F22" s="122">
        <f>C22*E22</f>
        <v>0</v>
      </c>
      <c r="G22" s="85"/>
    </row>
    <row r="23" spans="1:7">
      <c r="A23" s="176"/>
      <c r="B23" s="177"/>
      <c r="C23" s="178"/>
      <c r="D23" s="178"/>
      <c r="E23" s="179"/>
      <c r="F23" s="178"/>
    </row>
    <row r="24" spans="1:7" ht="74.099999999999994" thickBot="1">
      <c r="A24" s="111" t="s">
        <v>70</v>
      </c>
      <c r="B24" s="112" t="s">
        <v>299</v>
      </c>
      <c r="C24" s="151"/>
      <c r="D24" s="152"/>
      <c r="E24" s="114"/>
      <c r="F24" s="116"/>
    </row>
    <row r="25" spans="1:7" ht="17.25" customHeight="1" thickBot="1">
      <c r="A25" s="117"/>
      <c r="B25" s="118"/>
      <c r="C25" s="153">
        <v>64</v>
      </c>
      <c r="D25" s="120" t="s">
        <v>1</v>
      </c>
      <c r="E25" s="121"/>
      <c r="F25" s="122">
        <f>C25*E25</f>
        <v>0</v>
      </c>
      <c r="G25" s="85"/>
    </row>
    <row r="26" spans="1:7">
      <c r="A26" s="176"/>
      <c r="B26" s="177"/>
      <c r="C26" s="178"/>
      <c r="D26" s="178"/>
      <c r="E26" s="179"/>
      <c r="F26" s="178"/>
    </row>
    <row r="27" spans="1:7" ht="74.099999999999994" thickBot="1">
      <c r="A27" s="111" t="s">
        <v>73</v>
      </c>
      <c r="B27" s="112" t="s">
        <v>300</v>
      </c>
      <c r="C27" s="151"/>
      <c r="D27" s="152"/>
      <c r="E27" s="114"/>
      <c r="F27" s="116"/>
    </row>
    <row r="28" spans="1:7" ht="17.25" customHeight="1" thickBot="1">
      <c r="A28" s="117"/>
      <c r="B28" s="118"/>
      <c r="C28" s="153">
        <v>21</v>
      </c>
      <c r="D28" s="120" t="s">
        <v>1</v>
      </c>
      <c r="E28" s="121"/>
      <c r="F28" s="122">
        <f>C28*E28</f>
        <v>0</v>
      </c>
      <c r="G28" s="85"/>
    </row>
    <row r="29" spans="1:7">
      <c r="A29" s="176"/>
      <c r="B29" s="177"/>
      <c r="C29" s="178"/>
      <c r="D29" s="178"/>
      <c r="E29" s="179"/>
      <c r="F29" s="178"/>
    </row>
    <row r="30" spans="1:7" ht="49.5" thickBot="1">
      <c r="A30" s="111" t="s">
        <v>71</v>
      </c>
      <c r="B30" s="112" t="s">
        <v>301</v>
      </c>
      <c r="C30" s="151"/>
      <c r="D30" s="152"/>
      <c r="E30" s="115"/>
      <c r="F30" s="116"/>
    </row>
    <row r="31" spans="1:7" ht="20.25" customHeight="1" thickBot="1">
      <c r="A31" s="117"/>
      <c r="B31" s="118" t="s">
        <v>181</v>
      </c>
      <c r="C31" s="153">
        <v>10</v>
      </c>
      <c r="D31" s="120" t="s">
        <v>5</v>
      </c>
      <c r="E31" s="121"/>
      <c r="F31" s="122">
        <f>C31*E31</f>
        <v>0</v>
      </c>
      <c r="G31" s="85"/>
    </row>
    <row r="32" spans="1:7" ht="20.25" customHeight="1" thickBot="1">
      <c r="A32" s="117"/>
      <c r="B32" s="118" t="s">
        <v>182</v>
      </c>
      <c r="C32" s="153">
        <v>5</v>
      </c>
      <c r="D32" s="120" t="s">
        <v>5</v>
      </c>
      <c r="E32" s="121"/>
      <c r="F32" s="122">
        <f>C32*E32</f>
        <v>0</v>
      </c>
      <c r="G32" s="85"/>
    </row>
    <row r="33" spans="1:7">
      <c r="A33" s="176"/>
      <c r="B33" s="177"/>
      <c r="C33" s="178"/>
      <c r="D33" s="178"/>
      <c r="E33" s="179"/>
      <c r="F33" s="178"/>
    </row>
    <row r="34" spans="1:7" ht="37.200000000000003" thickBot="1">
      <c r="A34" s="111" t="s">
        <v>74</v>
      </c>
      <c r="B34" s="154" t="s">
        <v>302</v>
      </c>
      <c r="C34" s="151"/>
      <c r="D34" s="152"/>
      <c r="E34" s="114"/>
      <c r="F34" s="116"/>
    </row>
    <row r="35" spans="1:7" ht="17.25" customHeight="1" thickBot="1">
      <c r="A35" s="117"/>
      <c r="B35" s="118" t="s">
        <v>63</v>
      </c>
      <c r="C35" s="153">
        <v>76</v>
      </c>
      <c r="D35" s="120" t="s">
        <v>5</v>
      </c>
      <c r="E35" s="121"/>
      <c r="F35" s="122">
        <f t="shared" ref="F35:F37" si="0">C35*E35</f>
        <v>0</v>
      </c>
      <c r="G35" s="85"/>
    </row>
    <row r="36" spans="1:7" ht="17.25" customHeight="1" thickBot="1">
      <c r="A36" s="117"/>
      <c r="B36" s="118" t="s">
        <v>183</v>
      </c>
      <c r="C36" s="153">
        <v>21</v>
      </c>
      <c r="D36" s="120" t="s">
        <v>5</v>
      </c>
      <c r="E36" s="121"/>
      <c r="F36" s="122">
        <f t="shared" si="0"/>
        <v>0</v>
      </c>
      <c r="G36" s="85"/>
    </row>
    <row r="37" spans="1:7" ht="17.25" customHeight="1" thickBot="1">
      <c r="A37" s="117"/>
      <c r="B37" s="118" t="s">
        <v>184</v>
      </c>
      <c r="C37" s="153">
        <v>54</v>
      </c>
      <c r="D37" s="120" t="s">
        <v>5</v>
      </c>
      <c r="E37" s="121"/>
      <c r="F37" s="122">
        <f t="shared" si="0"/>
        <v>0</v>
      </c>
      <c r="G37" s="85"/>
    </row>
    <row r="38" spans="1:7">
      <c r="A38" s="176"/>
      <c r="B38" s="177"/>
      <c r="C38" s="178"/>
      <c r="D38" s="178"/>
      <c r="E38" s="179"/>
      <c r="F38" s="179"/>
    </row>
    <row r="39" spans="1:7" ht="37.200000000000003" thickBot="1">
      <c r="A39" s="111" t="s">
        <v>75</v>
      </c>
      <c r="B39" s="154" t="s">
        <v>303</v>
      </c>
      <c r="C39" s="151"/>
      <c r="D39" s="152"/>
      <c r="E39" s="114"/>
      <c r="F39" s="116"/>
    </row>
    <row r="40" spans="1:7" ht="17.25" customHeight="1" thickBot="1">
      <c r="A40" s="117"/>
      <c r="B40" s="118" t="s">
        <v>64</v>
      </c>
      <c r="C40" s="153">
        <v>6</v>
      </c>
      <c r="D40" s="120" t="s">
        <v>5</v>
      </c>
      <c r="E40" s="121"/>
      <c r="F40" s="122">
        <f>C40*E40</f>
        <v>0</v>
      </c>
      <c r="G40" s="85"/>
    </row>
    <row r="41" spans="1:7" ht="17.25" customHeight="1" thickBot="1">
      <c r="A41" s="117"/>
      <c r="B41" s="118" t="s">
        <v>65</v>
      </c>
      <c r="C41" s="153">
        <v>6</v>
      </c>
      <c r="D41" s="120" t="s">
        <v>5</v>
      </c>
      <c r="E41" s="121"/>
      <c r="F41" s="122">
        <f>C41*E41</f>
        <v>0</v>
      </c>
      <c r="G41" s="85"/>
    </row>
    <row r="42" spans="1:7">
      <c r="A42" s="176"/>
      <c r="B42" s="177"/>
      <c r="C42" s="178"/>
      <c r="D42" s="178"/>
      <c r="E42" s="179"/>
      <c r="F42" s="179"/>
    </row>
    <row r="43" spans="1:7" ht="37.200000000000003" thickBot="1">
      <c r="A43" s="111" t="s">
        <v>76</v>
      </c>
      <c r="B43" s="154" t="s">
        <v>304</v>
      </c>
      <c r="C43" s="151"/>
      <c r="D43" s="152"/>
      <c r="E43" s="155"/>
      <c r="F43" s="116"/>
    </row>
    <row r="44" spans="1:7" ht="17.25" customHeight="1" thickBot="1">
      <c r="A44" s="117"/>
      <c r="B44" s="118"/>
      <c r="C44" s="153">
        <v>277</v>
      </c>
      <c r="D44" s="120" t="s">
        <v>1</v>
      </c>
      <c r="E44" s="121"/>
      <c r="F44" s="122">
        <f>C44*E44</f>
        <v>0</v>
      </c>
      <c r="G44" s="85"/>
    </row>
    <row r="45" spans="1:7">
      <c r="A45" s="176"/>
      <c r="B45" s="177"/>
      <c r="C45" s="178"/>
      <c r="D45" s="178"/>
      <c r="E45" s="179"/>
      <c r="F45" s="178"/>
    </row>
    <row r="46" spans="1:7" ht="61.8" thickBot="1">
      <c r="A46" s="111" t="s">
        <v>77</v>
      </c>
      <c r="B46" s="112" t="s">
        <v>305</v>
      </c>
      <c r="C46" s="151"/>
      <c r="D46" s="152"/>
      <c r="E46" s="114"/>
      <c r="F46" s="116"/>
    </row>
    <row r="47" spans="1:7" ht="17.25" customHeight="1" thickBot="1">
      <c r="A47" s="117"/>
      <c r="B47" s="118"/>
      <c r="C47" s="153">
        <v>1</v>
      </c>
      <c r="D47" s="120" t="s">
        <v>3</v>
      </c>
      <c r="E47" s="121"/>
      <c r="F47" s="122">
        <f>C47*E47</f>
        <v>0</v>
      </c>
      <c r="G47" s="85"/>
    </row>
    <row r="48" spans="1:7">
      <c r="A48" s="176"/>
      <c r="B48" s="177"/>
      <c r="C48" s="178"/>
      <c r="D48" s="178"/>
      <c r="E48" s="179"/>
      <c r="F48" s="178"/>
    </row>
    <row r="49" spans="1:7" ht="135.6" thickBot="1">
      <c r="A49" s="111" t="s">
        <v>78</v>
      </c>
      <c r="B49" s="112" t="s">
        <v>306</v>
      </c>
      <c r="C49" s="151"/>
      <c r="D49" s="152"/>
      <c r="E49" s="114"/>
      <c r="F49" s="116"/>
    </row>
    <row r="50" spans="1:7" ht="17.25" customHeight="1" thickBot="1">
      <c r="A50" s="117"/>
      <c r="B50" s="118" t="s">
        <v>117</v>
      </c>
      <c r="C50" s="153">
        <v>15</v>
      </c>
      <c r="D50" s="120" t="s">
        <v>47</v>
      </c>
      <c r="E50" s="121"/>
      <c r="F50" s="122">
        <f>C50*E50</f>
        <v>0</v>
      </c>
      <c r="G50" s="85"/>
    </row>
    <row r="51" spans="1:7" ht="17.25" customHeight="1" thickBot="1">
      <c r="A51" s="117"/>
      <c r="B51" s="118" t="s">
        <v>118</v>
      </c>
      <c r="C51" s="153">
        <v>30</v>
      </c>
      <c r="D51" s="120" t="s">
        <v>47</v>
      </c>
      <c r="E51" s="121"/>
      <c r="F51" s="122">
        <f>C51*E51</f>
        <v>0</v>
      </c>
      <c r="G51" s="85"/>
    </row>
    <row r="52" spans="1:7">
      <c r="A52" s="176"/>
      <c r="B52" s="177"/>
      <c r="C52" s="178"/>
      <c r="D52" s="178"/>
      <c r="E52" s="179"/>
      <c r="F52" s="178"/>
    </row>
    <row r="53" spans="1:7" ht="12.6" thickBot="1">
      <c r="A53" s="176"/>
      <c r="B53" s="180" t="s">
        <v>51</v>
      </c>
      <c r="C53" s="178"/>
      <c r="D53" s="178"/>
      <c r="E53" s="179"/>
      <c r="F53" s="178"/>
    </row>
    <row r="54" spans="1:7" ht="12.6" thickTop="1">
      <c r="A54" s="176"/>
      <c r="B54" s="177"/>
      <c r="C54" s="178"/>
      <c r="D54" s="178"/>
      <c r="E54" s="179"/>
      <c r="F54" s="178"/>
    </row>
    <row r="55" spans="1:7" ht="123.3" thickBot="1">
      <c r="A55" s="111" t="s">
        <v>79</v>
      </c>
      <c r="B55" s="154" t="s">
        <v>307</v>
      </c>
      <c r="C55" s="151"/>
      <c r="D55" s="152"/>
      <c r="E55" s="155"/>
      <c r="F55" s="116"/>
    </row>
    <row r="56" spans="1:7" ht="17.25" customHeight="1" thickBot="1">
      <c r="A56" s="117"/>
      <c r="B56" s="118"/>
      <c r="C56" s="153">
        <v>1510</v>
      </c>
      <c r="D56" s="120" t="s">
        <v>1</v>
      </c>
      <c r="E56" s="121"/>
      <c r="F56" s="122">
        <f>C56*E56</f>
        <v>0</v>
      </c>
      <c r="G56" s="85"/>
    </row>
    <row r="57" spans="1:7">
      <c r="A57" s="176"/>
      <c r="B57" s="177"/>
      <c r="C57" s="178"/>
      <c r="D57" s="178"/>
      <c r="E57" s="179"/>
      <c r="F57" s="178"/>
    </row>
    <row r="58" spans="1:7" ht="37.200000000000003" thickBot="1">
      <c r="A58" s="111" t="s">
        <v>80</v>
      </c>
      <c r="B58" s="154" t="s">
        <v>308</v>
      </c>
      <c r="C58" s="151"/>
      <c r="D58" s="152"/>
      <c r="E58" s="114"/>
      <c r="F58" s="116"/>
    </row>
    <row r="59" spans="1:7" ht="17.25" customHeight="1" thickBot="1">
      <c r="A59" s="117"/>
      <c r="B59" s="118" t="s">
        <v>82</v>
      </c>
      <c r="C59" s="153">
        <v>135</v>
      </c>
      <c r="D59" s="120" t="s">
        <v>2</v>
      </c>
      <c r="E59" s="121"/>
      <c r="F59" s="122">
        <f>C59*E59</f>
        <v>0</v>
      </c>
      <c r="G59" s="85"/>
    </row>
    <row r="60" spans="1:7" ht="17.25" customHeight="1" thickBot="1">
      <c r="A60" s="117"/>
      <c r="B60" s="118" t="s">
        <v>83</v>
      </c>
      <c r="C60" s="153">
        <v>106</v>
      </c>
      <c r="D60" s="120" t="s">
        <v>2</v>
      </c>
      <c r="E60" s="121"/>
      <c r="F60" s="122">
        <f>C60*E60</f>
        <v>0</v>
      </c>
      <c r="G60" s="85"/>
    </row>
    <row r="61" spans="1:7">
      <c r="A61" s="176"/>
      <c r="B61" s="177"/>
      <c r="C61" s="178"/>
      <c r="D61" s="178"/>
      <c r="E61" s="179"/>
      <c r="F61" s="178"/>
    </row>
    <row r="62" spans="1:7" s="1" customFormat="1" ht="172.5" thickBot="1">
      <c r="A62" s="111" t="s">
        <v>211</v>
      </c>
      <c r="B62" s="112" t="s">
        <v>309</v>
      </c>
      <c r="C62" s="151"/>
      <c r="D62" s="156"/>
      <c r="E62" s="157"/>
      <c r="F62" s="158"/>
      <c r="G62" s="6"/>
    </row>
    <row r="63" spans="1:7" s="1" customFormat="1" ht="19.5" customHeight="1" thickBot="1">
      <c r="A63" s="159"/>
      <c r="B63" s="160" t="s">
        <v>284</v>
      </c>
      <c r="C63" s="161">
        <v>1</v>
      </c>
      <c r="D63" s="162" t="s">
        <v>3</v>
      </c>
      <c r="E63" s="163"/>
      <c r="F63" s="122">
        <f>C63*E63</f>
        <v>0</v>
      </c>
      <c r="G63" s="6"/>
    </row>
    <row r="64" spans="1:7" s="1" customFormat="1" ht="19.5" customHeight="1" thickBot="1">
      <c r="A64" s="159"/>
      <c r="B64" s="160" t="s">
        <v>285</v>
      </c>
      <c r="C64" s="161">
        <v>4</v>
      </c>
      <c r="D64" s="162" t="s">
        <v>5</v>
      </c>
      <c r="E64" s="163"/>
      <c r="F64" s="122">
        <f>C64*E64</f>
        <v>0</v>
      </c>
      <c r="G64" s="6"/>
    </row>
    <row r="65" spans="1:7" s="1" customFormat="1" ht="13.5" customHeight="1">
      <c r="A65" s="182"/>
      <c r="B65" s="177"/>
      <c r="C65" s="178"/>
      <c r="D65" s="178"/>
      <c r="E65" s="179"/>
      <c r="F65" s="179"/>
      <c r="G65" s="6"/>
    </row>
    <row r="66" spans="1:7" ht="12.6" thickBot="1">
      <c r="A66" s="176"/>
      <c r="B66" s="177"/>
      <c r="C66" s="178"/>
      <c r="D66" s="178"/>
      <c r="E66" s="179"/>
      <c r="F66" s="178"/>
    </row>
    <row r="67" spans="1:7" ht="12.6" thickBot="1">
      <c r="A67" s="183"/>
      <c r="B67" s="171" t="s">
        <v>4</v>
      </c>
      <c r="C67" s="184"/>
      <c r="D67" s="185" t="s">
        <v>0</v>
      </c>
      <c r="E67" s="186"/>
      <c r="F67" s="187">
        <f>SUM(F8:F66)</f>
        <v>0</v>
      </c>
    </row>
    <row r="68" spans="1:7">
      <c r="A68" s="176"/>
      <c r="B68" s="177"/>
      <c r="C68" s="178"/>
      <c r="D68" s="178"/>
      <c r="E68" s="179"/>
      <c r="F68" s="179"/>
    </row>
    <row r="70" spans="1:7" ht="12.6" thickBot="1">
      <c r="A70" s="176"/>
      <c r="B70" s="180" t="s">
        <v>85</v>
      </c>
      <c r="C70" s="178"/>
      <c r="D70" s="178"/>
      <c r="E70" s="179"/>
      <c r="F70" s="179"/>
    </row>
    <row r="71" spans="1:7" ht="12.6" thickTop="1"/>
    <row r="72" spans="1:7" s="1" customFormat="1" ht="37.200000000000003" thickBot="1">
      <c r="A72" s="111" t="s">
        <v>81</v>
      </c>
      <c r="B72" s="164" t="s">
        <v>310</v>
      </c>
      <c r="C72" s="165"/>
      <c r="D72" s="152"/>
      <c r="E72" s="114"/>
      <c r="F72" s="116"/>
    </row>
    <row r="73" spans="1:7" s="1" customFormat="1" ht="17.25" customHeight="1" thickBot="1">
      <c r="A73" s="117"/>
      <c r="B73" s="118"/>
      <c r="C73" s="166">
        <v>0.05</v>
      </c>
      <c r="D73" s="120"/>
      <c r="E73" s="121">
        <f>SUM(F67:F72)</f>
        <v>0</v>
      </c>
      <c r="F73" s="122">
        <f>C73*E73</f>
        <v>0</v>
      </c>
    </row>
    <row r="74" spans="1:7" s="1" customFormat="1">
      <c r="A74" s="176"/>
      <c r="B74" s="177"/>
      <c r="C74" s="178"/>
      <c r="D74" s="178"/>
      <c r="E74" s="179"/>
      <c r="F74" s="178"/>
    </row>
    <row r="75" spans="1:7" ht="12.6" thickBot="1">
      <c r="B75" s="123"/>
    </row>
    <row r="76" spans="1:7" ht="12.6" thickBot="1">
      <c r="A76" s="183"/>
      <c r="B76" s="171" t="s">
        <v>86</v>
      </c>
      <c r="C76" s="358" t="s">
        <v>0</v>
      </c>
      <c r="D76" s="359"/>
      <c r="E76" s="186"/>
      <c r="F76" s="187">
        <f>SUM(F70:F75)</f>
        <v>0</v>
      </c>
    </row>
    <row r="77" spans="1:7">
      <c r="B77" s="123"/>
    </row>
    <row r="78" spans="1:7">
      <c r="B78" s="123"/>
    </row>
    <row r="79" spans="1:7">
      <c r="B79" s="123"/>
    </row>
    <row r="80" spans="1:7">
      <c r="B80" s="123"/>
    </row>
    <row r="81" spans="2:2">
      <c r="B81" s="123"/>
    </row>
    <row r="82" spans="2:2">
      <c r="B82" s="123"/>
    </row>
    <row r="83" spans="2:2">
      <c r="B83" s="123"/>
    </row>
    <row r="84" spans="2:2">
      <c r="B84" s="123"/>
    </row>
    <row r="85" spans="2:2">
      <c r="B85" s="123"/>
    </row>
  </sheetData>
  <sheetProtection algorithmName="SHA-512" hashValue="eW2E+z/7aHh/1xI74lhZOEXPsH/FUL4TjOb8ERcupwp85vQPdicQcaj+eFY+z5D8yxhMop9q4iat3cezaCwArQ==" saltValue="6bFKydRy/jlalu0a1mtBIw==" spinCount="100000" sheet="1" objects="1" scenarios="1"/>
  <protectedRanges>
    <protectedRange sqref="E1:E1048576" name="Obseg1"/>
  </protectedRanges>
  <mergeCells count="2">
    <mergeCell ref="A7:F7"/>
    <mergeCell ref="C76:D76"/>
  </mergeCells>
  <phoneticPr fontId="6" type="noConversion"/>
  <conditionalFormatting sqref="F75:F65239 F38:F42 F30:F31 F52:F61 F24:F26 F1:F17 F49:F50 F33:F36 F66:F71">
    <cfRule type="cellIs" dxfId="320" priority="77" stopIfTrue="1" operator="equal">
      <formula>0</formula>
    </cfRule>
  </conditionalFormatting>
  <conditionalFormatting sqref="F72:F74">
    <cfRule type="cellIs" dxfId="319" priority="57" stopIfTrue="1" operator="equal">
      <formula>0</formula>
    </cfRule>
  </conditionalFormatting>
  <conditionalFormatting sqref="F51">
    <cfRule type="cellIs" dxfId="318" priority="51" stopIfTrue="1" operator="equal">
      <formula>0</formula>
    </cfRule>
  </conditionalFormatting>
  <conditionalFormatting sqref="F43:F45">
    <cfRule type="cellIs" dxfId="317" priority="45" stopIfTrue="1" operator="equal">
      <formula>0</formula>
    </cfRule>
  </conditionalFormatting>
  <conditionalFormatting sqref="F27:F29">
    <cfRule type="cellIs" dxfId="316" priority="32" stopIfTrue="1" operator="equal">
      <formula>0</formula>
    </cfRule>
  </conditionalFormatting>
  <conditionalFormatting sqref="F37">
    <cfRule type="cellIs" dxfId="315" priority="14" stopIfTrue="1" operator="equal">
      <formula>0</formula>
    </cfRule>
  </conditionalFormatting>
  <conditionalFormatting sqref="F32">
    <cfRule type="cellIs" dxfId="314" priority="10" stopIfTrue="1" operator="equal">
      <formula>0</formula>
    </cfRule>
  </conditionalFormatting>
  <conditionalFormatting sqref="F21:F23">
    <cfRule type="cellIs" dxfId="313" priority="9" stopIfTrue="1" operator="equal">
      <formula>0</formula>
    </cfRule>
  </conditionalFormatting>
  <conditionalFormatting sqref="F46:F48">
    <cfRule type="cellIs" dxfId="312" priority="5" stopIfTrue="1" operator="equal">
      <formula>0</formula>
    </cfRule>
  </conditionalFormatting>
  <conditionalFormatting sqref="F18:F20">
    <cfRule type="cellIs" dxfId="311" priority="4" stopIfTrue="1" operator="equal">
      <formula>0</formula>
    </cfRule>
  </conditionalFormatting>
  <conditionalFormatting sqref="F62:F63 F65">
    <cfRule type="cellIs" dxfId="310" priority="2" stopIfTrue="1" operator="equal">
      <formula>0</formula>
    </cfRule>
  </conditionalFormatting>
  <conditionalFormatting sqref="F64">
    <cfRule type="cellIs" dxfId="30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3"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9"/>
  <sheetViews>
    <sheetView view="pageBreakPreview" zoomScaleNormal="100" zoomScaleSheetLayoutView="100" workbookViewId="0">
      <selection activeCell="E1" sqref="E1:E1048576"/>
    </sheetView>
  </sheetViews>
  <sheetFormatPr defaultColWidth="9.1640625" defaultRowHeight="15"/>
  <cols>
    <col min="1" max="1" width="6.5546875" style="108" customWidth="1"/>
    <col min="2" max="2" width="65.5546875" style="124" customWidth="1"/>
    <col min="3" max="3" width="8.5546875" style="109" customWidth="1"/>
    <col min="4" max="4" width="8.5546875" style="110" customWidth="1"/>
    <col min="5" max="5" width="12.5546875" style="109" customWidth="1"/>
    <col min="6" max="6" width="15.5546875" style="109" customWidth="1"/>
    <col min="7" max="7" width="50.1640625" style="6" customWidth="1"/>
    <col min="8" max="8" width="9.1640625" style="1"/>
    <col min="9" max="10" width="7.83203125" style="1" customWidth="1"/>
    <col min="11" max="16384" width="9.1640625" style="1"/>
  </cols>
  <sheetData>
    <row r="2" spans="1:7" ht="15" customHeight="1">
      <c r="A2" s="167" t="s">
        <v>55</v>
      </c>
      <c r="B2" s="168" t="s">
        <v>45</v>
      </c>
      <c r="C2" s="167" t="s">
        <v>292</v>
      </c>
      <c r="D2" s="167" t="s">
        <v>293</v>
      </c>
      <c r="E2" s="167" t="s">
        <v>294</v>
      </c>
      <c r="F2" s="169" t="s">
        <v>295</v>
      </c>
    </row>
    <row r="4" spans="1:7">
      <c r="A4" s="170" t="s">
        <v>130</v>
      </c>
      <c r="B4" s="171" t="s">
        <v>91</v>
      </c>
      <c r="C4" s="123"/>
      <c r="D4" s="123"/>
      <c r="E4" s="123"/>
      <c r="F4" s="123"/>
    </row>
    <row r="6" spans="1:7" s="6" customFormat="1" ht="70.5" customHeight="1">
      <c r="A6" s="360" t="s">
        <v>312</v>
      </c>
      <c r="B6" s="360"/>
      <c r="C6" s="360"/>
      <c r="D6" s="360"/>
      <c r="E6" s="360"/>
      <c r="F6" s="360"/>
    </row>
    <row r="7" spans="1:7" s="6" customFormat="1" ht="70.5" customHeight="1">
      <c r="A7" s="356"/>
      <c r="B7" s="356"/>
      <c r="C7" s="356"/>
      <c r="D7" s="356"/>
      <c r="E7" s="356"/>
      <c r="F7" s="356"/>
    </row>
    <row r="8" spans="1:7" s="6" customFormat="1" ht="70.5" customHeight="1">
      <c r="A8" s="356"/>
      <c r="B8" s="356"/>
      <c r="C8" s="356"/>
      <c r="D8" s="356"/>
      <c r="E8" s="356"/>
      <c r="F8" s="356"/>
    </row>
    <row r="9" spans="1:7" s="6" customFormat="1" ht="70.5" customHeight="1">
      <c r="A9" s="356"/>
      <c r="B9" s="356"/>
      <c r="C9" s="356"/>
      <c r="D9" s="356"/>
      <c r="E9" s="356"/>
      <c r="F9" s="356"/>
    </row>
    <row r="10" spans="1:7" s="6" customFormat="1" ht="70.5" customHeight="1">
      <c r="A10" s="356"/>
      <c r="B10" s="356"/>
      <c r="C10" s="356"/>
      <c r="D10" s="356"/>
      <c r="E10" s="356"/>
      <c r="F10" s="356"/>
    </row>
    <row r="11" spans="1:7" s="6" customFormat="1" ht="77.25" customHeight="1">
      <c r="A11" s="356"/>
      <c r="B11" s="356"/>
      <c r="C11" s="356"/>
      <c r="D11" s="356"/>
      <c r="E11" s="356"/>
      <c r="F11" s="356"/>
    </row>
    <row r="12" spans="1:7" s="6" customFormat="1">
      <c r="A12" s="108"/>
      <c r="B12" s="124"/>
      <c r="C12" s="109"/>
      <c r="D12" s="110"/>
      <c r="E12" s="109"/>
      <c r="F12" s="109"/>
    </row>
    <row r="13" spans="1:7" s="6" customFormat="1" ht="86.1">
      <c r="A13" s="182"/>
      <c r="B13" s="188" t="s">
        <v>313</v>
      </c>
      <c r="C13" s="189"/>
      <c r="D13" s="189"/>
      <c r="E13" s="189"/>
      <c r="F13" s="189"/>
    </row>
    <row r="14" spans="1:7" s="6" customFormat="1" ht="25.5" customHeight="1">
      <c r="A14" s="182"/>
      <c r="B14" s="189"/>
      <c r="C14" s="189"/>
      <c r="D14" s="189"/>
      <c r="E14" s="189"/>
      <c r="F14" s="189"/>
    </row>
    <row r="15" spans="1:7" s="6" customFormat="1" ht="160.19999999999999" thickBot="1">
      <c r="A15" s="190" t="s">
        <v>72</v>
      </c>
      <c r="B15" s="112" t="s">
        <v>314</v>
      </c>
      <c r="C15" s="195"/>
      <c r="D15" s="157"/>
      <c r="E15" s="157"/>
      <c r="F15" s="158"/>
    </row>
    <row r="16" spans="1:7" s="6" customFormat="1" ht="17.25" customHeight="1" thickBot="1">
      <c r="A16" s="159"/>
      <c r="B16" s="160" t="s">
        <v>121</v>
      </c>
      <c r="C16" s="191">
        <v>73</v>
      </c>
      <c r="D16" s="162" t="s">
        <v>52</v>
      </c>
      <c r="E16" s="163"/>
      <c r="F16" s="122">
        <f>C16*E16</f>
        <v>0</v>
      </c>
      <c r="G16" s="85"/>
    </row>
    <row r="17" spans="1:7" s="6" customFormat="1" ht="17.25" customHeight="1" thickBot="1">
      <c r="A17" s="159"/>
      <c r="B17" s="160" t="s">
        <v>159</v>
      </c>
      <c r="C17" s="191">
        <v>11</v>
      </c>
      <c r="D17" s="162" t="s">
        <v>52</v>
      </c>
      <c r="E17" s="163"/>
      <c r="F17" s="122">
        <f>C17*E17</f>
        <v>0</v>
      </c>
      <c r="G17" s="85"/>
    </row>
    <row r="18" spans="1:7" s="6" customFormat="1" ht="17.25" customHeight="1" thickBot="1">
      <c r="A18" s="159"/>
      <c r="B18" s="160" t="s">
        <v>315</v>
      </c>
      <c r="C18" s="191">
        <v>12</v>
      </c>
      <c r="D18" s="162" t="s">
        <v>52</v>
      </c>
      <c r="E18" s="163"/>
      <c r="F18" s="122">
        <f>C18*E18</f>
        <v>0</v>
      </c>
      <c r="G18" s="85"/>
    </row>
    <row r="19" spans="1:7" s="6" customFormat="1" ht="18" thickBot="1">
      <c r="A19" s="159"/>
      <c r="B19" s="192" t="s">
        <v>316</v>
      </c>
      <c r="C19" s="191">
        <v>72</v>
      </c>
      <c r="D19" s="162" t="s">
        <v>52</v>
      </c>
      <c r="E19" s="163"/>
      <c r="F19" s="122">
        <f>C19*E19</f>
        <v>0</v>
      </c>
      <c r="G19" s="85"/>
    </row>
    <row r="20" spans="1:7" s="6" customFormat="1">
      <c r="A20" s="182"/>
      <c r="B20" s="189"/>
      <c r="C20" s="189"/>
      <c r="D20" s="189"/>
      <c r="E20" s="189"/>
      <c r="F20" s="189"/>
    </row>
    <row r="21" spans="1:7" s="6" customFormat="1" ht="111" thickBot="1">
      <c r="A21" s="190" t="s">
        <v>68</v>
      </c>
      <c r="B21" s="112" t="s">
        <v>317</v>
      </c>
      <c r="C21" s="113"/>
      <c r="D21" s="157"/>
      <c r="E21" s="157"/>
      <c r="F21" s="158"/>
    </row>
    <row r="22" spans="1:7" s="6" customFormat="1" ht="18.75" customHeight="1" thickBot="1">
      <c r="A22" s="159"/>
      <c r="B22" s="160" t="s">
        <v>119</v>
      </c>
      <c r="C22" s="191">
        <v>41</v>
      </c>
      <c r="D22" s="162" t="s">
        <v>52</v>
      </c>
      <c r="E22" s="163"/>
      <c r="F22" s="122">
        <f t="shared" ref="F22:F25" si="0">C22*E22</f>
        <v>0</v>
      </c>
      <c r="G22" s="85"/>
    </row>
    <row r="23" spans="1:7" s="6" customFormat="1" ht="18" thickBot="1">
      <c r="A23" s="159"/>
      <c r="B23" s="192" t="s">
        <v>169</v>
      </c>
      <c r="C23" s="191">
        <v>20.5</v>
      </c>
      <c r="D23" s="162" t="s">
        <v>52</v>
      </c>
      <c r="E23" s="163"/>
      <c r="F23" s="122">
        <f>C23*E23</f>
        <v>0</v>
      </c>
      <c r="G23" s="85"/>
    </row>
    <row r="24" spans="1:7" s="6" customFormat="1" ht="18" thickBot="1">
      <c r="A24" s="159"/>
      <c r="B24" s="192" t="s">
        <v>120</v>
      </c>
      <c r="C24" s="191">
        <v>203</v>
      </c>
      <c r="D24" s="162" t="s">
        <v>1</v>
      </c>
      <c r="E24" s="163"/>
      <c r="F24" s="122">
        <f>C24*E24</f>
        <v>0</v>
      </c>
      <c r="G24" s="85"/>
    </row>
    <row r="25" spans="1:7" s="6" customFormat="1" ht="18.75" customHeight="1" thickBot="1">
      <c r="A25" s="159"/>
      <c r="B25" s="160" t="s">
        <v>168</v>
      </c>
      <c r="C25" s="191">
        <v>150</v>
      </c>
      <c r="D25" s="162" t="s">
        <v>1</v>
      </c>
      <c r="E25" s="163"/>
      <c r="F25" s="122">
        <f t="shared" si="0"/>
        <v>0</v>
      </c>
      <c r="G25" s="85"/>
    </row>
    <row r="26" spans="1:7" s="6" customFormat="1">
      <c r="A26" s="182"/>
      <c r="B26" s="189"/>
      <c r="C26" s="189"/>
      <c r="D26" s="189"/>
      <c r="E26" s="189"/>
      <c r="F26" s="189"/>
    </row>
    <row r="27" spans="1:7" s="6" customFormat="1" ht="15.3" thickBot="1">
      <c r="A27" s="182"/>
      <c r="B27" s="182"/>
      <c r="C27" s="182"/>
      <c r="D27" s="182"/>
      <c r="E27" s="182"/>
      <c r="F27" s="182"/>
    </row>
    <row r="28" spans="1:7" ht="15" customHeight="1" thickBot="1">
      <c r="A28" s="196"/>
      <c r="B28" s="171" t="s">
        <v>91</v>
      </c>
      <c r="C28" s="197"/>
      <c r="D28" s="198" t="s">
        <v>0</v>
      </c>
      <c r="E28" s="199"/>
      <c r="F28" s="200">
        <f>SUM(F12:F27)</f>
        <v>0</v>
      </c>
    </row>
    <row r="32" spans="1:7" ht="15.3" thickBot="1">
      <c r="A32" s="176"/>
      <c r="B32" s="180" t="s">
        <v>85</v>
      </c>
      <c r="C32" s="179"/>
      <c r="D32" s="179"/>
      <c r="E32" s="179"/>
      <c r="F32" s="179"/>
    </row>
    <row r="33" spans="1:7" ht="15.3" thickTop="1"/>
    <row r="35" spans="1:7" ht="37.200000000000003" thickBot="1">
      <c r="A35" s="111" t="s">
        <v>69</v>
      </c>
      <c r="B35" s="164" t="s">
        <v>318</v>
      </c>
      <c r="C35" s="193"/>
      <c r="D35" s="114"/>
      <c r="E35" s="114"/>
      <c r="F35" s="116"/>
      <c r="G35" s="1"/>
    </row>
    <row r="36" spans="1:7" ht="17.25" customHeight="1" thickBot="1">
      <c r="A36" s="117"/>
      <c r="B36" s="118"/>
      <c r="C36" s="194">
        <v>0.05</v>
      </c>
      <c r="D36" s="120"/>
      <c r="E36" s="121">
        <f>SUM(F28:F35)</f>
        <v>0</v>
      </c>
      <c r="F36" s="122">
        <f>C36*E36</f>
        <v>0</v>
      </c>
      <c r="G36" s="1"/>
    </row>
    <row r="37" spans="1:7" ht="12.3">
      <c r="A37" s="176"/>
      <c r="B37" s="177"/>
      <c r="C37" s="179"/>
      <c r="D37" s="179"/>
      <c r="E37" s="179"/>
      <c r="F37" s="178"/>
      <c r="G37" s="1"/>
    </row>
    <row r="38" spans="1:7" ht="15.3" thickBot="1"/>
    <row r="39" spans="1:7" ht="15" customHeight="1" thickBot="1">
      <c r="A39" s="196"/>
      <c r="B39" s="171" t="s">
        <v>131</v>
      </c>
      <c r="C39" s="358" t="s">
        <v>0</v>
      </c>
      <c r="D39" s="361"/>
      <c r="E39" s="199"/>
      <c r="F39" s="200">
        <f>SUM(F32:F38)</f>
        <v>0</v>
      </c>
    </row>
  </sheetData>
  <sheetProtection algorithmName="SHA-512" hashValue="88CqzFpxAoDxNzxiIyWh3CTBh1ngImqfpcaLLb9sBFOVYQTMz8Gs0hqlVYiVZGE11f9haDPVQV6iLEKHC8xs9A==" saltValue="dAWbYpILEZYnY9bQIBMLkw==" spinCount="100000" sheet="1" objects="1" scenarios="1"/>
  <protectedRanges>
    <protectedRange sqref="E1:E1048576" name="Obseg1"/>
  </protectedRanges>
  <mergeCells count="2">
    <mergeCell ref="A6:F11"/>
    <mergeCell ref="C39:D39"/>
  </mergeCells>
  <conditionalFormatting sqref="F38:F65488 F1:F16 F18:F22 F25:F34">
    <cfRule type="cellIs" dxfId="308" priority="47" stopIfTrue="1" operator="equal">
      <formula>0</formula>
    </cfRule>
  </conditionalFormatting>
  <conditionalFormatting sqref="F17">
    <cfRule type="cellIs" dxfId="307" priority="27" stopIfTrue="1" operator="equal">
      <formula>0</formula>
    </cfRule>
  </conditionalFormatting>
  <conditionalFormatting sqref="F35:F37">
    <cfRule type="cellIs" dxfId="306" priority="11" stopIfTrue="1" operator="equal">
      <formula>0</formula>
    </cfRule>
  </conditionalFormatting>
  <conditionalFormatting sqref="F24">
    <cfRule type="cellIs" dxfId="305" priority="9" stopIfTrue="1" operator="equal">
      <formula>0</formula>
    </cfRule>
  </conditionalFormatting>
  <conditionalFormatting sqref="F23">
    <cfRule type="cellIs" dxfId="304"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0"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3"/>
  <cols>
    <col min="1" max="1" width="6.5546875" style="29" customWidth="1"/>
    <col min="2" max="2" width="65.5546875" style="29" customWidth="1"/>
    <col min="3" max="4" width="8.5546875" style="29" customWidth="1"/>
    <col min="5" max="5" width="12.5546875" style="29" customWidth="1"/>
    <col min="6" max="6" width="15.5546875" style="29" customWidth="1"/>
  </cols>
  <sheetData>
    <row r="1" spans="1:6" s="1" customFormat="1">
      <c r="A1" s="31"/>
      <c r="B1" s="32"/>
      <c r="C1" s="33"/>
      <c r="D1" s="34"/>
      <c r="E1" s="33"/>
      <c r="F1" s="33"/>
    </row>
    <row r="2" spans="1:6" s="1" customFormat="1" ht="15" customHeight="1">
      <c r="A2" s="125" t="s">
        <v>55</v>
      </c>
      <c r="B2" s="126" t="s">
        <v>45</v>
      </c>
      <c r="C2" s="125" t="s">
        <v>292</v>
      </c>
      <c r="D2" s="125" t="s">
        <v>293</v>
      </c>
      <c r="E2" s="125" t="s">
        <v>294</v>
      </c>
      <c r="F2" s="127" t="s">
        <v>295</v>
      </c>
    </row>
    <row r="3" spans="1:6" s="1" customFormat="1">
      <c r="A3" s="31"/>
      <c r="B3" s="32"/>
      <c r="C3" s="33"/>
      <c r="D3" s="34"/>
      <c r="E3" s="33"/>
      <c r="F3" s="33"/>
    </row>
    <row r="4" spans="1:6">
      <c r="A4" s="128" t="s">
        <v>133</v>
      </c>
      <c r="B4" s="129" t="s">
        <v>132</v>
      </c>
      <c r="C4" s="130"/>
      <c r="D4" s="130"/>
      <c r="E4" s="130"/>
      <c r="F4" s="130"/>
    </row>
    <row r="5" spans="1:6">
      <c r="A5" s="131"/>
      <c r="B5" s="132"/>
      <c r="C5" s="130"/>
      <c r="D5" s="130"/>
      <c r="E5" s="130"/>
      <c r="F5" s="130"/>
    </row>
    <row r="6" spans="1:6">
      <c r="A6" s="63" t="s">
        <v>26</v>
      </c>
      <c r="B6" s="32"/>
      <c r="C6" s="33"/>
      <c r="D6" s="34"/>
      <c r="E6" s="33"/>
      <c r="F6" s="33"/>
    </row>
    <row r="7" spans="1:6">
      <c r="A7" s="63" t="s">
        <v>8</v>
      </c>
      <c r="B7" s="32"/>
      <c r="C7" s="33"/>
      <c r="D7" s="34"/>
      <c r="E7" s="33"/>
      <c r="F7" s="33"/>
    </row>
    <row r="8" spans="1:6">
      <c r="A8" s="63" t="s">
        <v>9</v>
      </c>
      <c r="B8" s="32"/>
      <c r="C8" s="33"/>
      <c r="D8" s="34"/>
      <c r="E8" s="33"/>
      <c r="F8" s="33"/>
    </row>
    <row r="9" spans="1:6">
      <c r="A9" s="63" t="s">
        <v>10</v>
      </c>
      <c r="B9" s="32"/>
      <c r="C9" s="33"/>
      <c r="D9" s="34"/>
      <c r="E9" s="33"/>
      <c r="F9" s="33"/>
    </row>
    <row r="10" spans="1:6">
      <c r="A10" s="63" t="s">
        <v>27</v>
      </c>
      <c r="B10" s="32"/>
      <c r="C10" s="33"/>
      <c r="D10" s="34"/>
      <c r="E10" s="33"/>
      <c r="F10" s="33"/>
    </row>
    <row r="11" spans="1:6">
      <c r="A11" s="63" t="s">
        <v>28</v>
      </c>
      <c r="B11" s="32"/>
      <c r="C11" s="33"/>
      <c r="D11" s="34"/>
      <c r="E11" s="33"/>
      <c r="F11" s="33"/>
    </row>
    <row r="12" spans="1:6">
      <c r="A12" s="63" t="s">
        <v>29</v>
      </c>
      <c r="B12" s="32"/>
      <c r="C12" s="33"/>
      <c r="D12" s="34"/>
      <c r="E12" s="33"/>
      <c r="F12" s="33"/>
    </row>
    <row r="13" spans="1:6">
      <c r="A13" s="63" t="s">
        <v>30</v>
      </c>
      <c r="B13" s="32"/>
      <c r="C13" s="33"/>
      <c r="D13" s="34"/>
      <c r="E13" s="33"/>
      <c r="F13" s="33"/>
    </row>
    <row r="14" spans="1:6">
      <c r="A14" s="63" t="s">
        <v>31</v>
      </c>
      <c r="B14" s="32"/>
      <c r="C14" s="33"/>
      <c r="D14" s="34"/>
      <c r="E14" s="33"/>
      <c r="F14" s="33"/>
    </row>
    <row r="15" spans="1:6">
      <c r="A15" s="63" t="s">
        <v>32</v>
      </c>
      <c r="B15" s="32"/>
      <c r="C15" s="33"/>
      <c r="D15" s="34"/>
      <c r="E15" s="33"/>
      <c r="F15" s="33"/>
    </row>
    <row r="16" spans="1:6">
      <c r="A16" s="63" t="s">
        <v>33</v>
      </c>
      <c r="B16" s="32"/>
      <c r="C16" s="33"/>
      <c r="D16" s="34"/>
      <c r="E16" s="33"/>
      <c r="F16" s="33"/>
    </row>
    <row r="17" spans="1:7">
      <c r="A17" s="63" t="s">
        <v>34</v>
      </c>
      <c r="B17" s="32"/>
      <c r="C17" s="33"/>
      <c r="D17" s="34"/>
      <c r="E17" s="33"/>
      <c r="F17" s="33"/>
    </row>
    <row r="18" spans="1:7">
      <c r="A18" s="63" t="s">
        <v>35</v>
      </c>
      <c r="B18" s="32"/>
      <c r="C18" s="33"/>
      <c r="D18" s="34"/>
      <c r="E18" s="33"/>
      <c r="F18" s="33"/>
    </row>
    <row r="19" spans="1:7">
      <c r="A19" s="63" t="s">
        <v>36</v>
      </c>
      <c r="B19" s="32"/>
      <c r="C19" s="33"/>
      <c r="D19" s="34"/>
      <c r="E19" s="33"/>
      <c r="F19" s="33"/>
    </row>
    <row r="20" spans="1:7">
      <c r="A20" s="63" t="s">
        <v>37</v>
      </c>
      <c r="B20" s="32"/>
      <c r="C20" s="33"/>
      <c r="D20" s="34"/>
      <c r="E20" s="33"/>
      <c r="F20" s="33"/>
    </row>
    <row r="21" spans="1:7">
      <c r="A21" s="63" t="s">
        <v>38</v>
      </c>
      <c r="B21" s="32"/>
      <c r="C21" s="33"/>
      <c r="D21" s="34"/>
      <c r="E21" s="33"/>
      <c r="F21" s="33"/>
    </row>
    <row r="22" spans="1:7">
      <c r="A22" s="63" t="s">
        <v>39</v>
      </c>
      <c r="B22" s="32"/>
      <c r="C22" s="33"/>
      <c r="D22" s="34"/>
      <c r="E22" s="33"/>
      <c r="F22" s="33"/>
    </row>
    <row r="23" spans="1:7">
      <c r="A23" s="63" t="s">
        <v>40</v>
      </c>
      <c r="B23" s="32"/>
      <c r="C23" s="33"/>
      <c r="D23" s="34"/>
      <c r="E23" s="33"/>
      <c r="F23" s="33"/>
    </row>
    <row r="24" spans="1:7">
      <c r="A24" s="63" t="s">
        <v>41</v>
      </c>
      <c r="B24" s="32"/>
      <c r="C24" s="33"/>
      <c r="D24" s="34"/>
      <c r="E24" s="33"/>
      <c r="F24" s="33"/>
    </row>
    <row r="25" spans="1:7">
      <c r="A25" s="63" t="s">
        <v>13</v>
      </c>
      <c r="B25" s="32"/>
      <c r="C25" s="33"/>
      <c r="D25" s="34"/>
      <c r="E25" s="33"/>
      <c r="F25" s="33"/>
    </row>
    <row r="26" spans="1:7">
      <c r="A26" s="63" t="s">
        <v>42</v>
      </c>
      <c r="B26" s="32"/>
      <c r="C26" s="33"/>
      <c r="D26" s="34"/>
      <c r="E26" s="33"/>
      <c r="F26" s="33"/>
    </row>
    <row r="27" spans="1:7">
      <c r="A27" s="63" t="s">
        <v>43</v>
      </c>
      <c r="B27" s="32"/>
      <c r="C27" s="33"/>
      <c r="D27" s="34"/>
      <c r="E27" s="33"/>
      <c r="F27" s="33"/>
    </row>
    <row r="28" spans="1:7">
      <c r="A28" s="205"/>
      <c r="B28" s="32"/>
      <c r="C28" s="33"/>
      <c r="D28" s="34"/>
      <c r="E28" s="33"/>
      <c r="F28" s="33"/>
    </row>
    <row r="29" spans="1:7" ht="36.9">
      <c r="A29" s="63"/>
      <c r="B29" s="4" t="s">
        <v>319</v>
      </c>
      <c r="C29" s="33"/>
      <c r="D29" s="34"/>
      <c r="E29" s="33"/>
      <c r="F29" s="33"/>
    </row>
    <row r="30" spans="1:7">
      <c r="A30" s="31"/>
      <c r="B30" s="32"/>
      <c r="C30" s="33"/>
      <c r="D30" s="34"/>
      <c r="E30" s="33"/>
      <c r="F30" s="33"/>
    </row>
    <row r="31" spans="1:7" ht="24.9" thickBot="1">
      <c r="A31" s="36" t="s">
        <v>72</v>
      </c>
      <c r="B31" s="5" t="s">
        <v>320</v>
      </c>
      <c r="C31" s="19"/>
      <c r="D31" s="206"/>
      <c r="E31" s="206"/>
      <c r="F31" s="207"/>
    </row>
    <row r="32" spans="1:7" ht="16.5" customHeight="1" thickBot="1">
      <c r="A32" s="38"/>
      <c r="B32" s="39"/>
      <c r="C32" s="40">
        <v>2580</v>
      </c>
      <c r="D32" s="41" t="s">
        <v>1</v>
      </c>
      <c r="E32" s="42"/>
      <c r="F32" s="27">
        <f>C32*E32</f>
        <v>0</v>
      </c>
      <c r="G32" s="85"/>
    </row>
    <row r="33" spans="1:7">
      <c r="A33" s="31"/>
      <c r="B33" s="32"/>
      <c r="C33" s="33"/>
      <c r="D33" s="34"/>
      <c r="E33" s="33"/>
      <c r="F33" s="33"/>
    </row>
    <row r="34" spans="1:7" ht="24.9" thickBot="1">
      <c r="A34" s="36" t="s">
        <v>68</v>
      </c>
      <c r="B34" s="84" t="s">
        <v>321</v>
      </c>
      <c r="C34" s="73"/>
      <c r="D34" s="206"/>
      <c r="E34" s="206"/>
      <c r="F34" s="207"/>
    </row>
    <row r="35" spans="1:7" ht="16.5" customHeight="1" thickBot="1">
      <c r="A35" s="38"/>
      <c r="B35" s="39"/>
      <c r="C35" s="40">
        <v>2580</v>
      </c>
      <c r="D35" s="41" t="s">
        <v>1</v>
      </c>
      <c r="E35" s="42"/>
      <c r="F35" s="27">
        <f>C35*E35</f>
        <v>0</v>
      </c>
      <c r="G35" s="85"/>
    </row>
    <row r="36" spans="1:7">
      <c r="A36" s="31"/>
      <c r="B36" s="32"/>
      <c r="C36" s="33"/>
      <c r="D36" s="34"/>
      <c r="E36" s="33"/>
      <c r="F36" s="33"/>
    </row>
    <row r="37" spans="1:7" ht="12.6" thickBot="1">
      <c r="A37" s="31"/>
      <c r="B37" s="32"/>
      <c r="C37" s="33"/>
      <c r="D37" s="34"/>
      <c r="E37" s="33"/>
      <c r="F37" s="33"/>
    </row>
    <row r="38" spans="1:7" ht="15" customHeight="1" thickBot="1">
      <c r="A38" s="136"/>
      <c r="B38" s="129" t="s">
        <v>132</v>
      </c>
      <c r="C38" s="362" t="s">
        <v>0</v>
      </c>
      <c r="D38" s="363"/>
      <c r="E38" s="137"/>
      <c r="F38" s="138">
        <f>SUM(F28:F37)</f>
        <v>0</v>
      </c>
    </row>
  </sheetData>
  <sheetProtection algorithmName="SHA-512" hashValue="M8R/UXWpggRgJ0hODDRjWNyFiYbL1v01w24UKT+ytFkjRyXXQE9AeSV1J5VY89GxraFr24UD7W04S7Zae4PkhA==" saltValue="fTactslt7SpAENcXWKlgrw==" spinCount="100000" sheet="1" objects="1" scenarios="1"/>
  <protectedRanges>
    <protectedRange sqref="E1:E1048576" name="Obseg1"/>
  </protectedRanges>
  <mergeCells count="1">
    <mergeCell ref="C38:D38"/>
  </mergeCells>
  <conditionalFormatting sqref="E32:F32 E1:F5 F4:F34 F36:F38">
    <cfRule type="cellIs" dxfId="303" priority="18" stopIfTrue="1" operator="equal">
      <formula>0</formula>
    </cfRule>
  </conditionalFormatting>
  <conditionalFormatting sqref="F36">
    <cfRule type="cellIs" dxfId="302" priority="11" stopIfTrue="1" operator="equal">
      <formula>0</formula>
    </cfRule>
  </conditionalFormatting>
  <conditionalFormatting sqref="F35">
    <cfRule type="cellIs" dxfId="301"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96"/>
  <sheetViews>
    <sheetView view="pageBreakPreview" zoomScaleNormal="100" zoomScaleSheetLayoutView="100" workbookViewId="0">
      <selection activeCell="E1" sqref="E1:E1048576"/>
    </sheetView>
  </sheetViews>
  <sheetFormatPr defaultColWidth="9.1640625" defaultRowHeight="15"/>
  <cols>
    <col min="1" max="1" width="6.5546875" style="31" customWidth="1"/>
    <col min="2" max="2" width="65.5546875" style="32" customWidth="1"/>
    <col min="3" max="3" width="8.5546875" style="33" customWidth="1"/>
    <col min="4" max="4" width="8.5546875" style="34" customWidth="1"/>
    <col min="5" max="5" width="12.5546875" style="33" customWidth="1"/>
    <col min="6" max="6" width="15.5546875" style="33" customWidth="1"/>
    <col min="7" max="7" width="50.1640625" style="13" customWidth="1"/>
    <col min="8" max="8" width="9.1640625" style="1"/>
    <col min="9" max="9" width="10" style="1" customWidth="1"/>
    <col min="10" max="16384" width="9.1640625" style="1"/>
  </cols>
  <sheetData>
    <row r="2" spans="1:8" ht="15" customHeight="1">
      <c r="A2" s="125" t="s">
        <v>55</v>
      </c>
      <c r="B2" s="126" t="s">
        <v>45</v>
      </c>
      <c r="C2" s="125" t="s">
        <v>292</v>
      </c>
      <c r="D2" s="125" t="s">
        <v>293</v>
      </c>
      <c r="E2" s="125" t="s">
        <v>294</v>
      </c>
      <c r="F2" s="127" t="s">
        <v>295</v>
      </c>
    </row>
    <row r="4" spans="1:8">
      <c r="A4" s="128" t="s">
        <v>134</v>
      </c>
      <c r="B4" s="129" t="s">
        <v>54</v>
      </c>
      <c r="C4" s="21"/>
      <c r="D4" s="21"/>
      <c r="E4" s="21"/>
      <c r="F4" s="21"/>
    </row>
    <row r="5" spans="1:8" s="6" customFormat="1">
      <c r="A5" s="31"/>
      <c r="B5" s="32"/>
      <c r="C5" s="33"/>
      <c r="D5" s="34"/>
      <c r="E5" s="33"/>
      <c r="F5" s="33"/>
      <c r="G5" s="13"/>
    </row>
    <row r="6" spans="1:8" s="11" customFormat="1" ht="43.5" customHeight="1">
      <c r="A6" s="364" t="s">
        <v>96</v>
      </c>
      <c r="B6" s="364"/>
      <c r="C6" s="364"/>
      <c r="D6" s="364"/>
      <c r="E6" s="364"/>
      <c r="F6" s="364"/>
      <c r="G6" s="14"/>
      <c r="H6" s="10"/>
    </row>
    <row r="7" spans="1:8" s="11" customFormat="1" ht="43.5" customHeight="1">
      <c r="A7" s="365"/>
      <c r="B7" s="365"/>
      <c r="C7" s="365"/>
      <c r="D7" s="365"/>
      <c r="E7" s="365"/>
      <c r="F7" s="365"/>
      <c r="G7" s="14"/>
      <c r="H7" s="10"/>
    </row>
    <row r="8" spans="1:8" s="11" customFormat="1" ht="43.5" customHeight="1">
      <c r="A8" s="365"/>
      <c r="B8" s="365"/>
      <c r="C8" s="365"/>
      <c r="D8" s="365"/>
      <c r="E8" s="365"/>
      <c r="F8" s="365"/>
      <c r="G8" s="15"/>
    </row>
    <row r="9" spans="1:8" s="11" customFormat="1" ht="43.5" customHeight="1">
      <c r="A9" s="365"/>
      <c r="B9" s="365"/>
      <c r="C9" s="365"/>
      <c r="D9" s="365"/>
      <c r="E9" s="365"/>
      <c r="F9" s="365"/>
      <c r="G9" s="15"/>
    </row>
    <row r="10" spans="1:8" s="11" customFormat="1" ht="43.5" customHeight="1">
      <c r="A10" s="365"/>
      <c r="B10" s="365"/>
      <c r="C10" s="365"/>
      <c r="D10" s="365"/>
      <c r="E10" s="365"/>
      <c r="F10" s="365"/>
      <c r="G10" s="15"/>
    </row>
    <row r="11" spans="1:8" s="11" customFormat="1" ht="43.5" customHeight="1">
      <c r="A11" s="365"/>
      <c r="B11" s="365"/>
      <c r="C11" s="365"/>
      <c r="D11" s="365"/>
      <c r="E11" s="365"/>
      <c r="F11" s="365"/>
      <c r="G11" s="15"/>
    </row>
    <row r="12" spans="1:8" s="11" customFormat="1" ht="43.5" customHeight="1">
      <c r="A12" s="365"/>
      <c r="B12" s="365"/>
      <c r="C12" s="365"/>
      <c r="D12" s="365"/>
      <c r="E12" s="365"/>
      <c r="F12" s="365"/>
      <c r="G12" s="15"/>
    </row>
    <row r="13" spans="1:8" s="11" customFormat="1" ht="43.5" customHeight="1">
      <c r="A13" s="365"/>
      <c r="B13" s="365"/>
      <c r="C13" s="365"/>
      <c r="D13" s="365"/>
      <c r="E13" s="365"/>
      <c r="F13" s="365"/>
      <c r="G13" s="15"/>
    </row>
    <row r="14" spans="1:8" s="11" customFormat="1" ht="43.5" customHeight="1">
      <c r="A14" s="365"/>
      <c r="B14" s="365"/>
      <c r="C14" s="365"/>
      <c r="D14" s="365"/>
      <c r="E14" s="365"/>
      <c r="F14" s="365"/>
      <c r="G14" s="15"/>
    </row>
    <row r="15" spans="1:8" s="11" customFormat="1" ht="43.5" customHeight="1">
      <c r="A15" s="365"/>
      <c r="B15" s="365"/>
      <c r="C15" s="365"/>
      <c r="D15" s="365"/>
      <c r="E15" s="365"/>
      <c r="F15" s="365"/>
      <c r="G15" s="15"/>
    </row>
    <row r="16" spans="1:8" s="11" customFormat="1" ht="49.5" customHeight="1">
      <c r="A16" s="365"/>
      <c r="B16" s="365"/>
      <c r="C16" s="365"/>
      <c r="D16" s="365"/>
      <c r="E16" s="365"/>
      <c r="F16" s="365"/>
      <c r="G16" s="15"/>
    </row>
    <row r="17" spans="1:7" s="12" customFormat="1" ht="51" customHeight="1">
      <c r="A17" s="364" t="s">
        <v>97</v>
      </c>
      <c r="B17" s="364"/>
      <c r="C17" s="364"/>
      <c r="D17" s="364"/>
      <c r="E17" s="364"/>
      <c r="F17" s="364"/>
      <c r="G17" s="15"/>
    </row>
    <row r="18" spans="1:7" s="12" customFormat="1" ht="51" customHeight="1">
      <c r="A18" s="365"/>
      <c r="B18" s="365"/>
      <c r="C18" s="365"/>
      <c r="D18" s="365"/>
      <c r="E18" s="365"/>
      <c r="F18" s="365"/>
      <c r="G18" s="15"/>
    </row>
    <row r="19" spans="1:7" s="12" customFormat="1" ht="51" customHeight="1">
      <c r="A19" s="365"/>
      <c r="B19" s="365"/>
      <c r="C19" s="365"/>
      <c r="D19" s="365"/>
      <c r="E19" s="365"/>
      <c r="F19" s="365"/>
      <c r="G19" s="15"/>
    </row>
    <row r="20" spans="1:7" s="12" customFormat="1" ht="51" customHeight="1">
      <c r="A20" s="365"/>
      <c r="B20" s="365"/>
      <c r="C20" s="365"/>
      <c r="D20" s="365"/>
      <c r="E20" s="365"/>
      <c r="F20" s="365"/>
      <c r="G20" s="15"/>
    </row>
    <row r="21" spans="1:7" s="12" customFormat="1" ht="51" customHeight="1">
      <c r="A21" s="365"/>
      <c r="B21" s="365"/>
      <c r="C21" s="365"/>
      <c r="D21" s="365"/>
      <c r="E21" s="365"/>
      <c r="F21" s="365"/>
      <c r="G21" s="15"/>
    </row>
    <row r="22" spans="1:7" s="12" customFormat="1" ht="57" customHeight="1">
      <c r="A22" s="365"/>
      <c r="B22" s="365"/>
      <c r="C22" s="365"/>
      <c r="D22" s="365"/>
      <c r="E22" s="365"/>
      <c r="F22" s="365"/>
      <c r="G22" s="15"/>
    </row>
    <row r="23" spans="1:7" s="6" customFormat="1">
      <c r="A23" s="31"/>
      <c r="B23" s="32"/>
      <c r="C23" s="33"/>
      <c r="D23" s="34"/>
      <c r="E23" s="33"/>
      <c r="F23" s="33"/>
      <c r="G23" s="13"/>
    </row>
    <row r="24" spans="1:7" s="6" customFormat="1" ht="270.89999999999998" thickBot="1">
      <c r="A24" s="18" t="s">
        <v>72</v>
      </c>
      <c r="B24" s="5" t="s">
        <v>322</v>
      </c>
      <c r="C24" s="19"/>
      <c r="D24" s="44"/>
      <c r="E24" s="44"/>
      <c r="F24" s="45"/>
      <c r="G24" s="13"/>
    </row>
    <row r="25" spans="1:7" s="6" customFormat="1" ht="19.5" customHeight="1" thickBot="1">
      <c r="A25" s="22"/>
      <c r="B25" s="23" t="s">
        <v>160</v>
      </c>
      <c r="C25" s="24">
        <v>150</v>
      </c>
      <c r="D25" s="25" t="s">
        <v>1</v>
      </c>
      <c r="E25" s="26"/>
      <c r="F25" s="27">
        <f>C25*E25</f>
        <v>0</v>
      </c>
      <c r="G25" s="85"/>
    </row>
    <row r="26" spans="1:7" s="6" customFormat="1" ht="19.5" customHeight="1" thickBot="1">
      <c r="A26" s="22"/>
      <c r="B26" s="23" t="s">
        <v>166</v>
      </c>
      <c r="C26" s="24">
        <v>64</v>
      </c>
      <c r="D26" s="25" t="s">
        <v>1</v>
      </c>
      <c r="E26" s="26"/>
      <c r="F26" s="27">
        <f>C26*E26</f>
        <v>0</v>
      </c>
      <c r="G26" s="85"/>
    </row>
    <row r="27" spans="1:7" s="6" customFormat="1" ht="19.5" customHeight="1" thickBot="1">
      <c r="A27" s="22"/>
      <c r="B27" s="23" t="s">
        <v>162</v>
      </c>
      <c r="C27" s="24">
        <v>64</v>
      </c>
      <c r="D27" s="25" t="s">
        <v>1</v>
      </c>
      <c r="E27" s="26"/>
      <c r="F27" s="27">
        <f>C27*E27</f>
        <v>0</v>
      </c>
      <c r="G27" s="85"/>
    </row>
    <row r="28" spans="1:7" s="6" customFormat="1" ht="19.5" customHeight="1" thickBot="1">
      <c r="A28" s="22"/>
      <c r="B28" s="23" t="s">
        <v>163</v>
      </c>
      <c r="C28" s="24">
        <v>64</v>
      </c>
      <c r="D28" s="25" t="s">
        <v>1</v>
      </c>
      <c r="E28" s="26"/>
      <c r="F28" s="27">
        <f>C28*E28</f>
        <v>0</v>
      </c>
      <c r="G28" s="85"/>
    </row>
    <row r="29" spans="1:7" s="6" customFormat="1">
      <c r="A29" s="205"/>
      <c r="B29" s="96"/>
      <c r="C29" s="96"/>
      <c r="D29" s="96"/>
      <c r="E29" s="96"/>
      <c r="F29" s="96"/>
      <c r="G29" s="13"/>
    </row>
    <row r="30" spans="1:7" s="6" customFormat="1" ht="234" thickBot="1">
      <c r="A30" s="18" t="s">
        <v>68</v>
      </c>
      <c r="B30" s="5" t="s">
        <v>323</v>
      </c>
      <c r="C30" s="19"/>
      <c r="D30" s="44"/>
      <c r="E30" s="229"/>
      <c r="F30" s="45"/>
      <c r="G30" s="16"/>
    </row>
    <row r="31" spans="1:7" ht="18.75" customHeight="1" thickBot="1">
      <c r="A31" s="22"/>
      <c r="B31" s="23" t="s">
        <v>101</v>
      </c>
      <c r="C31" s="24">
        <v>1198</v>
      </c>
      <c r="D31" s="25" t="s">
        <v>1</v>
      </c>
      <c r="E31" s="26"/>
      <c r="F31" s="27">
        <f t="shared" ref="F31:F34" si="0">C31*E31</f>
        <v>0</v>
      </c>
      <c r="G31" s="85"/>
    </row>
    <row r="32" spans="1:7" ht="18.75" customHeight="1" thickBot="1">
      <c r="A32" s="22"/>
      <c r="B32" s="23" t="s">
        <v>324</v>
      </c>
      <c r="C32" s="24">
        <v>1198</v>
      </c>
      <c r="D32" s="25" t="s">
        <v>1</v>
      </c>
      <c r="E32" s="26"/>
      <c r="F32" s="27">
        <f t="shared" si="0"/>
        <v>0</v>
      </c>
      <c r="G32" s="85"/>
    </row>
    <row r="33" spans="1:7" s="6" customFormat="1" ht="18.75" customHeight="1" thickBot="1">
      <c r="A33" s="22"/>
      <c r="B33" s="23" t="s">
        <v>185</v>
      </c>
      <c r="C33" s="24">
        <v>65</v>
      </c>
      <c r="D33" s="25" t="s">
        <v>1</v>
      </c>
      <c r="E33" s="26"/>
      <c r="F33" s="27">
        <f t="shared" si="0"/>
        <v>0</v>
      </c>
      <c r="G33" s="85"/>
    </row>
    <row r="34" spans="1:7" ht="18.75" customHeight="1" thickBot="1">
      <c r="A34" s="22"/>
      <c r="B34" s="23" t="s">
        <v>186</v>
      </c>
      <c r="C34" s="24">
        <v>1263</v>
      </c>
      <c r="D34" s="25" t="s">
        <v>1</v>
      </c>
      <c r="E34" s="26"/>
      <c r="F34" s="27">
        <f t="shared" si="0"/>
        <v>0</v>
      </c>
      <c r="G34" s="85"/>
    </row>
    <row r="35" spans="1:7" s="6" customFormat="1">
      <c r="A35" s="205"/>
      <c r="B35" s="96"/>
      <c r="C35" s="96"/>
      <c r="D35" s="96"/>
      <c r="E35" s="96"/>
      <c r="F35" s="96"/>
      <c r="G35" s="78"/>
    </row>
    <row r="36" spans="1:7" s="6" customFormat="1" ht="86.4" thickBot="1">
      <c r="A36" s="18" t="s">
        <v>69</v>
      </c>
      <c r="B36" s="5" t="s">
        <v>325</v>
      </c>
      <c r="C36" s="19"/>
      <c r="D36" s="44"/>
      <c r="E36" s="44"/>
      <c r="F36" s="45"/>
      <c r="G36" s="13"/>
    </row>
    <row r="37" spans="1:7" s="6" customFormat="1" ht="18.75" customHeight="1" thickBot="1">
      <c r="A37" s="22"/>
      <c r="B37" s="39"/>
      <c r="C37" s="40">
        <v>210</v>
      </c>
      <c r="D37" s="41" t="s">
        <v>1</v>
      </c>
      <c r="E37" s="26"/>
      <c r="F37" s="27">
        <f>C37*E37</f>
        <v>0</v>
      </c>
      <c r="G37" s="85"/>
    </row>
    <row r="38" spans="1:7" s="6" customFormat="1">
      <c r="A38" s="205"/>
      <c r="B38" s="96"/>
      <c r="C38" s="96"/>
      <c r="D38" s="96"/>
      <c r="E38" s="96"/>
      <c r="F38" s="96"/>
      <c r="G38" s="78"/>
    </row>
    <row r="39" spans="1:7" ht="74.099999999999994" thickBot="1">
      <c r="A39" s="18" t="s">
        <v>70</v>
      </c>
      <c r="B39" s="5" t="s">
        <v>326</v>
      </c>
      <c r="C39" s="19"/>
      <c r="D39" s="44"/>
      <c r="E39" s="229"/>
      <c r="F39" s="45"/>
    </row>
    <row r="40" spans="1:7" ht="18.75" customHeight="1" thickBot="1">
      <c r="A40" s="22"/>
      <c r="B40" s="39" t="s">
        <v>66</v>
      </c>
      <c r="C40" s="40">
        <v>10</v>
      </c>
      <c r="D40" s="41" t="s">
        <v>1</v>
      </c>
      <c r="E40" s="26"/>
      <c r="F40" s="27">
        <f>C40*E40</f>
        <v>0</v>
      </c>
      <c r="G40" s="85"/>
    </row>
    <row r="41" spans="1:7" ht="18.75" customHeight="1" thickBot="1">
      <c r="A41" s="22"/>
      <c r="B41" s="39" t="s">
        <v>67</v>
      </c>
      <c r="C41" s="40">
        <v>10</v>
      </c>
      <c r="D41" s="41" t="s">
        <v>1</v>
      </c>
      <c r="E41" s="26"/>
      <c r="F41" s="27">
        <f>C41*E41</f>
        <v>0</v>
      </c>
      <c r="G41" s="85"/>
    </row>
    <row r="42" spans="1:7">
      <c r="A42" s="205"/>
      <c r="B42" s="96"/>
      <c r="C42" s="96"/>
      <c r="D42" s="96"/>
      <c r="E42" s="96"/>
      <c r="F42" s="96"/>
      <c r="G42" s="78"/>
    </row>
    <row r="43" spans="1:7" ht="98.7" thickBot="1">
      <c r="A43" s="18" t="s">
        <v>73</v>
      </c>
      <c r="B43" s="5" t="s">
        <v>327</v>
      </c>
      <c r="C43" s="19"/>
      <c r="D43" s="44"/>
      <c r="E43" s="229"/>
      <c r="F43" s="45"/>
    </row>
    <row r="44" spans="1:7" ht="18.75" customHeight="1" thickBot="1">
      <c r="A44" s="22"/>
      <c r="B44" s="39"/>
      <c r="C44" s="40">
        <v>75</v>
      </c>
      <c r="D44" s="41" t="s">
        <v>1</v>
      </c>
      <c r="E44" s="26"/>
      <c r="F44" s="27">
        <f>C44*E44</f>
        <v>0</v>
      </c>
      <c r="G44" s="85"/>
    </row>
    <row r="45" spans="1:7">
      <c r="A45" s="205"/>
      <c r="B45" s="96"/>
      <c r="C45" s="96"/>
      <c r="D45" s="96"/>
      <c r="E45" s="96"/>
      <c r="F45" s="96"/>
      <c r="G45" s="78"/>
    </row>
    <row r="46" spans="1:7" ht="123.3" thickBot="1">
      <c r="A46" s="18" t="s">
        <v>71</v>
      </c>
      <c r="B46" s="5" t="s">
        <v>328</v>
      </c>
      <c r="C46" s="19"/>
      <c r="D46" s="44"/>
      <c r="E46" s="229"/>
      <c r="F46" s="45"/>
    </row>
    <row r="47" spans="1:7" ht="18.75" customHeight="1" thickBot="1">
      <c r="A47" s="22"/>
      <c r="B47" s="39" t="s">
        <v>187</v>
      </c>
      <c r="C47" s="40">
        <v>803</v>
      </c>
      <c r="D47" s="41" t="s">
        <v>2</v>
      </c>
      <c r="E47" s="26"/>
      <c r="F47" s="27">
        <f>C47*E47</f>
        <v>0</v>
      </c>
      <c r="G47" s="85"/>
    </row>
    <row r="48" spans="1:7" ht="18.75" customHeight="1" thickBot="1">
      <c r="A48" s="22"/>
      <c r="B48" s="39" t="s">
        <v>188</v>
      </c>
      <c r="C48" s="40">
        <v>82</v>
      </c>
      <c r="D48" s="41" t="s">
        <v>2</v>
      </c>
      <c r="E48" s="26"/>
      <c r="F48" s="27">
        <f>C48*E48</f>
        <v>0</v>
      </c>
      <c r="G48" s="85"/>
    </row>
    <row r="49" spans="1:7">
      <c r="A49" s="205"/>
      <c r="B49" s="96"/>
      <c r="C49" s="96"/>
      <c r="D49" s="96"/>
      <c r="E49" s="96"/>
      <c r="F49" s="96"/>
      <c r="G49" s="79"/>
    </row>
    <row r="50" spans="1:7" ht="98.7" thickBot="1">
      <c r="A50" s="18" t="s">
        <v>74</v>
      </c>
      <c r="B50" s="5" t="s">
        <v>329</v>
      </c>
      <c r="C50" s="19"/>
      <c r="D50" s="44"/>
      <c r="E50" s="44"/>
      <c r="F50" s="45"/>
    </row>
    <row r="51" spans="1:7" ht="18.75" customHeight="1" thickBot="1">
      <c r="A51" s="22"/>
      <c r="B51" s="39" t="s">
        <v>189</v>
      </c>
      <c r="C51" s="40">
        <v>303</v>
      </c>
      <c r="D51" s="41" t="s">
        <v>1</v>
      </c>
      <c r="E51" s="26"/>
      <c r="F51" s="27">
        <f>C51*E51</f>
        <v>0</v>
      </c>
      <c r="G51" s="85"/>
    </row>
    <row r="52" spans="1:7" ht="18.75" customHeight="1" thickBot="1">
      <c r="A52" s="22"/>
      <c r="B52" s="39" t="s">
        <v>161</v>
      </c>
      <c r="C52" s="40">
        <v>303</v>
      </c>
      <c r="D52" s="41" t="s">
        <v>1</v>
      </c>
      <c r="E52" s="26"/>
      <c r="F52" s="27">
        <f>C52*E52</f>
        <v>0</v>
      </c>
      <c r="G52" s="85"/>
    </row>
    <row r="53" spans="1:7" s="6" customFormat="1">
      <c r="A53" s="205"/>
      <c r="B53" s="96"/>
      <c r="C53" s="96"/>
      <c r="D53" s="96"/>
      <c r="E53" s="96"/>
      <c r="F53" s="96"/>
      <c r="G53" s="78"/>
    </row>
    <row r="54" spans="1:7" s="11" customFormat="1" ht="98.7" thickBot="1">
      <c r="A54" s="18" t="s">
        <v>75</v>
      </c>
      <c r="B54" s="5" t="s">
        <v>330</v>
      </c>
      <c r="C54" s="88"/>
      <c r="D54" s="20"/>
      <c r="E54" s="20"/>
      <c r="F54" s="28"/>
      <c r="G54" s="15"/>
    </row>
    <row r="55" spans="1:7" s="11" customFormat="1" ht="21" customHeight="1" thickBot="1">
      <c r="A55" s="22"/>
      <c r="B55" s="23" t="s">
        <v>229</v>
      </c>
      <c r="C55" s="24">
        <v>2.5</v>
      </c>
      <c r="D55" s="25" t="s">
        <v>52</v>
      </c>
      <c r="E55" s="26"/>
      <c r="F55" s="27">
        <f>C55*E55</f>
        <v>0</v>
      </c>
      <c r="G55" s="103"/>
    </row>
    <row r="56" spans="1:7" s="11" customFormat="1" ht="21" customHeight="1" thickBot="1">
      <c r="A56" s="22"/>
      <c r="B56" s="23" t="s">
        <v>230</v>
      </c>
      <c r="C56" s="24">
        <v>6</v>
      </c>
      <c r="D56" s="25" t="s">
        <v>1</v>
      </c>
      <c r="E56" s="26"/>
      <c r="F56" s="27">
        <f>C56*E56</f>
        <v>0</v>
      </c>
      <c r="G56" s="103"/>
    </row>
    <row r="57" spans="1:7" s="11" customFormat="1" ht="12.75" customHeight="1">
      <c r="A57" s="205"/>
      <c r="B57" s="205"/>
      <c r="C57" s="205"/>
      <c r="D57" s="205"/>
      <c r="E57" s="205"/>
      <c r="F57" s="205"/>
      <c r="G57" s="15"/>
    </row>
    <row r="58" spans="1:7" s="6" customFormat="1" ht="61.8" thickBot="1">
      <c r="A58" s="18" t="s">
        <v>76</v>
      </c>
      <c r="B58" s="5" t="s">
        <v>331</v>
      </c>
      <c r="C58" s="19"/>
      <c r="D58" s="44"/>
      <c r="E58" s="44"/>
      <c r="F58" s="45"/>
      <c r="G58" s="13"/>
    </row>
    <row r="59" spans="1:7" s="6" customFormat="1" ht="16.5" customHeight="1" thickBot="1">
      <c r="A59" s="22"/>
      <c r="B59" s="23" t="s">
        <v>46</v>
      </c>
      <c r="C59" s="24">
        <v>50</v>
      </c>
      <c r="D59" s="25" t="s">
        <v>47</v>
      </c>
      <c r="E59" s="26"/>
      <c r="F59" s="27">
        <f>C59*E59</f>
        <v>0</v>
      </c>
      <c r="G59" s="85"/>
    </row>
    <row r="60" spans="1:7" s="6" customFormat="1" ht="16.5" customHeight="1" thickBot="1">
      <c r="A60" s="22"/>
      <c r="B60" s="23" t="s">
        <v>48</v>
      </c>
      <c r="C60" s="24">
        <v>50</v>
      </c>
      <c r="D60" s="25" t="s">
        <v>47</v>
      </c>
      <c r="E60" s="26"/>
      <c r="F60" s="27">
        <f>C60*E60</f>
        <v>0</v>
      </c>
      <c r="G60" s="85"/>
    </row>
    <row r="61" spans="1:7" s="6" customFormat="1" ht="16.5" customHeight="1" thickBot="1">
      <c r="A61" s="22"/>
      <c r="B61" s="23" t="s">
        <v>49</v>
      </c>
      <c r="C61" s="24">
        <v>50</v>
      </c>
      <c r="D61" s="25" t="s">
        <v>47</v>
      </c>
      <c r="E61" s="26"/>
      <c r="F61" s="27">
        <f>C61*E61</f>
        <v>0</v>
      </c>
      <c r="G61" s="85"/>
    </row>
    <row r="62" spans="1:7" s="6" customFormat="1">
      <c r="A62" s="205"/>
      <c r="B62" s="96"/>
      <c r="C62" s="96"/>
      <c r="D62" s="96"/>
      <c r="E62" s="96"/>
      <c r="F62" s="96"/>
      <c r="G62" s="13"/>
    </row>
    <row r="63" spans="1:7" ht="212.25" customHeight="1">
      <c r="A63" s="230" t="s">
        <v>77</v>
      </c>
      <c r="B63" s="366" t="s">
        <v>332</v>
      </c>
      <c r="C63" s="231"/>
      <c r="D63" s="232"/>
      <c r="E63" s="233"/>
      <c r="F63" s="234"/>
      <c r="G63" s="17"/>
    </row>
    <row r="64" spans="1:7" ht="212.25" customHeight="1" thickBot="1">
      <c r="A64" s="235"/>
      <c r="B64" s="367"/>
      <c r="C64" s="236"/>
      <c r="D64" s="91"/>
      <c r="E64" s="233"/>
      <c r="F64" s="237"/>
      <c r="G64" s="76"/>
    </row>
    <row r="65" spans="1:7" ht="18.75" customHeight="1" thickBot="1">
      <c r="A65" s="238"/>
      <c r="B65" s="30" t="s">
        <v>179</v>
      </c>
      <c r="C65" s="80">
        <v>160</v>
      </c>
      <c r="D65" s="81" t="s">
        <v>1</v>
      </c>
      <c r="E65" s="82"/>
      <c r="F65" s="27">
        <f>C65*E65</f>
        <v>0</v>
      </c>
      <c r="G65" s="85"/>
    </row>
    <row r="66" spans="1:7" ht="18.75" customHeight="1" thickBot="1">
      <c r="A66" s="239"/>
      <c r="B66" s="83" t="s">
        <v>180</v>
      </c>
      <c r="C66" s="80">
        <v>160</v>
      </c>
      <c r="D66" s="81" t="s">
        <v>1</v>
      </c>
      <c r="E66" s="82"/>
      <c r="F66" s="27">
        <f>C66*E66</f>
        <v>0</v>
      </c>
      <c r="G66" s="85"/>
    </row>
    <row r="67" spans="1:7" ht="12.3">
      <c r="A67" s="205"/>
      <c r="B67" s="96"/>
      <c r="C67" s="96"/>
      <c r="D67" s="96"/>
      <c r="E67" s="96"/>
      <c r="F67" s="96"/>
      <c r="G67" s="77"/>
    </row>
    <row r="68" spans="1:7" s="6" customFormat="1" ht="15.3" thickBot="1">
      <c r="A68" s="205"/>
      <c r="B68" s="205"/>
      <c r="C68" s="205"/>
      <c r="D68" s="205"/>
      <c r="E68" s="205"/>
      <c r="F68" s="205"/>
      <c r="G68" s="13"/>
    </row>
    <row r="69" spans="1:7" ht="15.3" thickBot="1">
      <c r="A69" s="240"/>
      <c r="B69" s="129" t="s">
        <v>54</v>
      </c>
      <c r="C69" s="241"/>
      <c r="D69" s="242" t="s">
        <v>0</v>
      </c>
      <c r="E69" s="243"/>
      <c r="F69" s="244">
        <f>SUM(F23:F68)</f>
        <v>0</v>
      </c>
    </row>
    <row r="73" spans="1:7" ht="15.3" thickBot="1">
      <c r="A73" s="63"/>
      <c r="B73" s="245" t="s">
        <v>85</v>
      </c>
      <c r="C73" s="134"/>
      <c r="D73" s="134"/>
      <c r="E73" s="134"/>
      <c r="F73" s="134"/>
    </row>
    <row r="74" spans="1:7" ht="15.3" thickTop="1"/>
    <row r="76" spans="1:7" ht="160.19999999999999" thickBot="1">
      <c r="A76" s="18" t="s">
        <v>78</v>
      </c>
      <c r="B76" s="5" t="s">
        <v>333</v>
      </c>
      <c r="C76" s="19"/>
      <c r="D76" s="44"/>
      <c r="E76" s="44"/>
      <c r="F76" s="45"/>
    </row>
    <row r="77" spans="1:7" ht="18.75" customHeight="1" thickBot="1">
      <c r="A77" s="22"/>
      <c r="B77" s="39" t="s">
        <v>190</v>
      </c>
      <c r="C77" s="40">
        <v>40</v>
      </c>
      <c r="D77" s="41" t="s">
        <v>1</v>
      </c>
      <c r="E77" s="26"/>
      <c r="F77" s="27">
        <f>C77*E77</f>
        <v>0</v>
      </c>
      <c r="G77" s="85"/>
    </row>
    <row r="78" spans="1:7" ht="18.75" customHeight="1" thickBot="1">
      <c r="A78" s="22"/>
      <c r="B78" s="39" t="s">
        <v>191</v>
      </c>
      <c r="C78" s="40">
        <v>40</v>
      </c>
      <c r="D78" s="41" t="s">
        <v>1</v>
      </c>
      <c r="E78" s="26"/>
      <c r="F78" s="27">
        <f>C78*E78</f>
        <v>0</v>
      </c>
      <c r="G78" s="85"/>
    </row>
    <row r="79" spans="1:7" ht="18.75" customHeight="1" thickBot="1">
      <c r="A79" s="22"/>
      <c r="B79" s="39" t="s">
        <v>192</v>
      </c>
      <c r="C79" s="40">
        <v>40</v>
      </c>
      <c r="D79" s="41" t="s">
        <v>1</v>
      </c>
      <c r="E79" s="26"/>
      <c r="F79" s="27">
        <f>C79*E79</f>
        <v>0</v>
      </c>
      <c r="G79" s="85"/>
    </row>
    <row r="80" spans="1:7" ht="18.75" customHeight="1" thickBot="1">
      <c r="A80" s="22"/>
      <c r="B80" s="39" t="s">
        <v>53</v>
      </c>
      <c r="C80" s="40">
        <v>40</v>
      </c>
      <c r="D80" s="41" t="s">
        <v>1</v>
      </c>
      <c r="E80" s="26"/>
      <c r="F80" s="27">
        <f>C80*E80</f>
        <v>0</v>
      </c>
      <c r="G80" s="85"/>
    </row>
    <row r="81" spans="1:7" s="6" customFormat="1">
      <c r="A81" s="205"/>
      <c r="B81" s="96"/>
      <c r="C81" s="96"/>
      <c r="D81" s="96"/>
      <c r="E81" s="96"/>
      <c r="F81" s="96"/>
      <c r="G81" s="78"/>
    </row>
    <row r="82" spans="1:7" customFormat="1" ht="86.4" thickBot="1">
      <c r="A82" s="246" t="s">
        <v>79</v>
      </c>
      <c r="B82" s="5" t="s">
        <v>334</v>
      </c>
      <c r="C82" s="247"/>
      <c r="D82" s="248"/>
      <c r="E82" s="249"/>
      <c r="F82" s="250"/>
      <c r="G82" s="9"/>
    </row>
    <row r="83" spans="1:7" ht="18.75" customHeight="1" thickBot="1">
      <c r="A83" s="22"/>
      <c r="B83" s="39" t="s">
        <v>209</v>
      </c>
      <c r="C83" s="40">
        <v>19</v>
      </c>
      <c r="D83" s="41" t="s">
        <v>1</v>
      </c>
      <c r="E83" s="26"/>
      <c r="F83" s="27">
        <f>C83*E83</f>
        <v>0</v>
      </c>
      <c r="G83" s="85"/>
    </row>
    <row r="84" spans="1:7" ht="18.75" customHeight="1" thickBot="1">
      <c r="A84" s="22"/>
      <c r="B84" s="39" t="s">
        <v>210</v>
      </c>
      <c r="C84" s="40">
        <v>19</v>
      </c>
      <c r="D84" s="41" t="s">
        <v>1</v>
      </c>
      <c r="E84" s="26"/>
      <c r="F84" s="27">
        <f>C84*E84</f>
        <v>0</v>
      </c>
      <c r="G84" s="85"/>
    </row>
    <row r="85" spans="1:7" customFormat="1">
      <c r="A85" s="251"/>
      <c r="B85" s="252"/>
      <c r="C85" s="253"/>
      <c r="D85" s="253"/>
      <c r="E85" s="254"/>
      <c r="F85" s="255"/>
      <c r="G85" s="9"/>
    </row>
    <row r="86" spans="1:7" s="6" customFormat="1" ht="86.4" thickBot="1">
      <c r="A86" s="18" t="s">
        <v>80</v>
      </c>
      <c r="B86" s="5" t="s">
        <v>335</v>
      </c>
      <c r="C86" s="19"/>
      <c r="D86" s="44"/>
      <c r="E86" s="44"/>
      <c r="F86" s="45"/>
      <c r="G86" s="13"/>
    </row>
    <row r="87" spans="1:7" s="6" customFormat="1" ht="18.75" customHeight="1" thickBot="1">
      <c r="A87" s="22"/>
      <c r="B87" s="39" t="s">
        <v>336</v>
      </c>
      <c r="C87" s="40">
        <v>7.5</v>
      </c>
      <c r="D87" s="41" t="s">
        <v>52</v>
      </c>
      <c r="E87" s="26"/>
      <c r="F87" s="27">
        <f>C87*E87</f>
        <v>0</v>
      </c>
      <c r="G87" s="85"/>
    </row>
    <row r="88" spans="1:7" s="6" customFormat="1" ht="18.75" customHeight="1" thickBot="1">
      <c r="A88" s="22"/>
      <c r="B88" s="39" t="s">
        <v>193</v>
      </c>
      <c r="C88" s="40">
        <v>22</v>
      </c>
      <c r="D88" s="41" t="s">
        <v>1</v>
      </c>
      <c r="E88" s="26"/>
      <c r="F88" s="27">
        <f>C88*E88</f>
        <v>0</v>
      </c>
      <c r="G88" s="85"/>
    </row>
    <row r="89" spans="1:7" s="6" customFormat="1" ht="24.9" thickBot="1">
      <c r="A89" s="22"/>
      <c r="B89" s="256" t="s">
        <v>195</v>
      </c>
      <c r="C89" s="40">
        <v>54</v>
      </c>
      <c r="D89" s="41" t="s">
        <v>1</v>
      </c>
      <c r="E89" s="26"/>
      <c r="F89" s="27">
        <f>C89*E89</f>
        <v>0</v>
      </c>
      <c r="G89" s="85"/>
    </row>
    <row r="90" spans="1:7" s="6" customFormat="1" ht="18.75" customHeight="1" thickBot="1">
      <c r="A90" s="22"/>
      <c r="B90" s="39" t="s">
        <v>194</v>
      </c>
      <c r="C90" s="40">
        <v>110</v>
      </c>
      <c r="D90" s="41" t="s">
        <v>1</v>
      </c>
      <c r="E90" s="26"/>
      <c r="F90" s="27">
        <f>C90*E90</f>
        <v>0</v>
      </c>
      <c r="G90" s="85"/>
    </row>
    <row r="91" spans="1:7" s="6" customFormat="1">
      <c r="A91" s="205"/>
      <c r="B91" s="96"/>
      <c r="C91" s="96"/>
      <c r="D91" s="96"/>
      <c r="E91" s="96"/>
      <c r="F91" s="96"/>
      <c r="G91" s="78"/>
    </row>
    <row r="92" spans="1:7" ht="37.200000000000003" thickBot="1">
      <c r="A92" s="18" t="s">
        <v>211</v>
      </c>
      <c r="B92" s="84" t="s">
        <v>337</v>
      </c>
      <c r="C92" s="73"/>
      <c r="D92" s="20"/>
      <c r="E92" s="20"/>
      <c r="F92" s="28"/>
      <c r="G92" s="1"/>
    </row>
    <row r="93" spans="1:7" ht="17.25" customHeight="1" thickBot="1">
      <c r="A93" s="38"/>
      <c r="B93" s="39"/>
      <c r="C93" s="74">
        <v>0.05</v>
      </c>
      <c r="D93" s="41"/>
      <c r="E93" s="42">
        <f>SUM(F69:F92)</f>
        <v>0</v>
      </c>
      <c r="F93" s="27">
        <f>C93*E93</f>
        <v>0</v>
      </c>
      <c r="G93" s="1"/>
    </row>
    <row r="94" spans="1:7" ht="12.3">
      <c r="A94" s="63"/>
      <c r="B94" s="2"/>
      <c r="C94" s="134"/>
      <c r="D94" s="134"/>
      <c r="E94" s="134"/>
      <c r="F94" s="135"/>
      <c r="G94" s="1"/>
    </row>
    <row r="95" spans="1:7" ht="15.3" thickBot="1"/>
    <row r="96" spans="1:7" ht="15.3" thickBot="1">
      <c r="A96" s="240"/>
      <c r="B96" s="129" t="s">
        <v>98</v>
      </c>
      <c r="C96" s="362" t="s">
        <v>0</v>
      </c>
      <c r="D96" s="363"/>
      <c r="E96" s="243"/>
      <c r="F96" s="244">
        <f>SUM(F73:F95)</f>
        <v>0</v>
      </c>
    </row>
  </sheetData>
  <sheetProtection algorithmName="SHA-512" hashValue="U7clms1YnScQqvtbyecSu7kLGtVinA2pG50h5KXb4jEVQX6gQ7Ak032LVqYVoXlgIE0ca68bsEKxGgWmDACjBA==" saltValue="whj5EeQwona0CkVS4pOD+g==" spinCount="100000" sheet="1" objects="1" scenarios="1"/>
  <protectedRanges>
    <protectedRange sqref="E1:E1048576" name="Obseg1"/>
  </protectedRanges>
  <mergeCells count="4">
    <mergeCell ref="C96:D96"/>
    <mergeCell ref="A6:F16"/>
    <mergeCell ref="A17:F22"/>
    <mergeCell ref="B63:B64"/>
  </mergeCells>
  <conditionalFormatting sqref="F1:F5 F95:F65264 F28:F30 F35:F42 F23:F26 F68:F75 F46:F53 F58:F62">
    <cfRule type="cellIs" dxfId="300" priority="171" stopIfTrue="1" operator="equal">
      <formula>0</formula>
    </cfRule>
  </conditionalFormatting>
  <conditionalFormatting sqref="F6:F22">
    <cfRule type="cellIs" dxfId="299" priority="152" stopIfTrue="1" operator="equal">
      <formula>0</formula>
    </cfRule>
  </conditionalFormatting>
  <conditionalFormatting sqref="F34">
    <cfRule type="cellIs" dxfId="298" priority="148" stopIfTrue="1" operator="equal">
      <formula>0</formula>
    </cfRule>
  </conditionalFormatting>
  <conditionalFormatting sqref="F31">
    <cfRule type="cellIs" dxfId="297" priority="145" stopIfTrue="1" operator="equal">
      <formula>0</formula>
    </cfRule>
  </conditionalFormatting>
  <conditionalFormatting sqref="F33">
    <cfRule type="cellIs" dxfId="296" priority="144" stopIfTrue="1" operator="equal">
      <formula>0</formula>
    </cfRule>
  </conditionalFormatting>
  <conditionalFormatting sqref="F32">
    <cfRule type="cellIs" dxfId="295" priority="143" stopIfTrue="1" operator="equal">
      <formula>0</formula>
    </cfRule>
  </conditionalFormatting>
  <conditionalFormatting sqref="F92:F94">
    <cfRule type="cellIs" dxfId="294" priority="84" stopIfTrue="1" operator="equal">
      <formula>0</formula>
    </cfRule>
  </conditionalFormatting>
  <conditionalFormatting sqref="F43:F45">
    <cfRule type="cellIs" dxfId="293" priority="50" stopIfTrue="1" operator="equal">
      <formula>0</formula>
    </cfRule>
  </conditionalFormatting>
  <conditionalFormatting sqref="F27">
    <cfRule type="cellIs" dxfId="292" priority="47" stopIfTrue="1" operator="equal">
      <formula>0</formula>
    </cfRule>
  </conditionalFormatting>
  <conditionalFormatting sqref="F67">
    <cfRule type="cellIs" dxfId="291" priority="13" stopIfTrue="1" operator="equal">
      <formula>0</formula>
    </cfRule>
  </conditionalFormatting>
  <conditionalFormatting sqref="F76:F81">
    <cfRule type="cellIs" dxfId="290" priority="10" stopIfTrue="1" operator="equal">
      <formula>0</formula>
    </cfRule>
  </conditionalFormatting>
  <conditionalFormatting sqref="F86:F87 F90:F91">
    <cfRule type="cellIs" dxfId="289" priority="9" stopIfTrue="1" operator="equal">
      <formula>0</formula>
    </cfRule>
  </conditionalFormatting>
  <conditionalFormatting sqref="F88">
    <cfRule type="cellIs" dxfId="288" priority="8" stopIfTrue="1" operator="equal">
      <formula>0</formula>
    </cfRule>
  </conditionalFormatting>
  <conditionalFormatting sqref="F89">
    <cfRule type="cellIs" dxfId="287" priority="7" stopIfTrue="1" operator="equal">
      <formula>0</formula>
    </cfRule>
  </conditionalFormatting>
  <conditionalFormatting sqref="F63:F64">
    <cfRule type="cellIs" dxfId="286" priority="6" stopIfTrue="1" operator="equal">
      <formula>0</formula>
    </cfRule>
  </conditionalFormatting>
  <conditionalFormatting sqref="F66">
    <cfRule type="cellIs" dxfId="285" priority="5" stopIfTrue="1" operator="equal">
      <formula>0</formula>
    </cfRule>
  </conditionalFormatting>
  <conditionalFormatting sqref="F65">
    <cfRule type="cellIs" dxfId="284" priority="4" stopIfTrue="1" operator="equal">
      <formula>0</formula>
    </cfRule>
  </conditionalFormatting>
  <conditionalFormatting sqref="F83">
    <cfRule type="cellIs" dxfId="283" priority="3" stopIfTrue="1" operator="equal">
      <formula>0</formula>
    </cfRule>
  </conditionalFormatting>
  <conditionalFormatting sqref="F84">
    <cfRule type="cellIs" dxfId="282" priority="2" stopIfTrue="1" operator="equal">
      <formula>0</formula>
    </cfRule>
  </conditionalFormatting>
  <conditionalFormatting sqref="F54:F57">
    <cfRule type="cellIs" dxfId="281"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3" manualBreakCount="3">
    <brk id="22" max="5" man="1"/>
    <brk id="57" max="5" man="1"/>
    <brk id="72"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30"/>
  <sheetViews>
    <sheetView view="pageBreakPreview" zoomScaleNormal="100" zoomScaleSheetLayoutView="100" workbookViewId="0">
      <selection activeCell="E1" sqref="E1:E1048576"/>
    </sheetView>
  </sheetViews>
  <sheetFormatPr defaultColWidth="9.1640625" defaultRowHeight="15"/>
  <cols>
    <col min="1" max="1" width="6.5546875" style="108" customWidth="1"/>
    <col min="2" max="2" width="65.5546875" style="124" customWidth="1"/>
    <col min="3" max="3" width="8.5546875" style="109" customWidth="1"/>
    <col min="4" max="4" width="8.5546875" style="110" customWidth="1"/>
    <col min="5" max="5" width="12.5546875" style="109" customWidth="1"/>
    <col min="6" max="6" width="15.5546875" style="109" customWidth="1"/>
    <col min="7" max="7" width="50.1640625" style="6" customWidth="1"/>
    <col min="8" max="8" width="9.1640625" style="1"/>
    <col min="9" max="10" width="7.83203125" style="1" customWidth="1"/>
    <col min="11" max="16384" width="9.1640625" style="1"/>
  </cols>
  <sheetData>
    <row r="2" spans="1:7" ht="15" customHeight="1">
      <c r="A2" s="167" t="s">
        <v>55</v>
      </c>
      <c r="B2" s="168" t="s">
        <v>45</v>
      </c>
      <c r="C2" s="167" t="s">
        <v>292</v>
      </c>
      <c r="D2" s="167" t="s">
        <v>293</v>
      </c>
      <c r="E2" s="167" t="s">
        <v>294</v>
      </c>
      <c r="F2" s="169" t="s">
        <v>295</v>
      </c>
    </row>
    <row r="4" spans="1:7">
      <c r="A4" s="170" t="s">
        <v>135</v>
      </c>
      <c r="B4" s="171" t="s">
        <v>136</v>
      </c>
      <c r="C4" s="123"/>
      <c r="D4" s="123"/>
      <c r="E4" s="123"/>
      <c r="F4" s="123"/>
    </row>
    <row r="6" spans="1:7" s="6" customFormat="1" ht="70.5" customHeight="1">
      <c r="A6" s="360" t="s">
        <v>338</v>
      </c>
      <c r="B6" s="360"/>
      <c r="C6" s="360"/>
      <c r="D6" s="360"/>
      <c r="E6" s="360"/>
      <c r="F6" s="360"/>
    </row>
    <row r="7" spans="1:7" s="6" customFormat="1" ht="70.5" customHeight="1">
      <c r="A7" s="356"/>
      <c r="B7" s="356"/>
      <c r="C7" s="356"/>
      <c r="D7" s="356"/>
      <c r="E7" s="356"/>
      <c r="F7" s="356"/>
    </row>
    <row r="8" spans="1:7" s="6" customFormat="1" ht="70.5" customHeight="1">
      <c r="A8" s="356"/>
      <c r="B8" s="356"/>
      <c r="C8" s="356"/>
      <c r="D8" s="356"/>
      <c r="E8" s="356"/>
      <c r="F8" s="356"/>
    </row>
    <row r="9" spans="1:7" s="6" customFormat="1" ht="70.5" customHeight="1">
      <c r="A9" s="356"/>
      <c r="B9" s="356"/>
      <c r="C9" s="356"/>
      <c r="D9" s="356"/>
      <c r="E9" s="356"/>
      <c r="F9" s="356"/>
    </row>
    <row r="10" spans="1:7" s="6" customFormat="1" ht="70.5" customHeight="1">
      <c r="A10" s="356"/>
      <c r="B10" s="356"/>
      <c r="C10" s="356"/>
      <c r="D10" s="356"/>
      <c r="E10" s="356"/>
      <c r="F10" s="356"/>
    </row>
    <row r="11" spans="1:7" s="6" customFormat="1" ht="77.25" customHeight="1">
      <c r="A11" s="356"/>
      <c r="B11" s="356"/>
      <c r="C11" s="356"/>
      <c r="D11" s="356"/>
      <c r="E11" s="356"/>
      <c r="F11" s="356"/>
    </row>
    <row r="12" spans="1:7" s="6" customFormat="1">
      <c r="A12" s="108"/>
      <c r="B12" s="124"/>
      <c r="C12" s="109"/>
      <c r="D12" s="110"/>
      <c r="E12" s="109"/>
      <c r="F12" s="109"/>
    </row>
    <row r="13" spans="1:7" s="6" customFormat="1" ht="49.2">
      <c r="A13" s="182"/>
      <c r="B13" s="257" t="s">
        <v>339</v>
      </c>
      <c r="C13" s="189"/>
      <c r="D13" s="189"/>
      <c r="E13" s="189"/>
      <c r="F13" s="189"/>
    </row>
    <row r="14" spans="1:7" s="6" customFormat="1" ht="25.5" customHeight="1">
      <c r="A14" s="182"/>
      <c r="B14" s="189"/>
      <c r="C14" s="189"/>
      <c r="D14" s="189"/>
      <c r="E14" s="189"/>
      <c r="F14" s="189"/>
    </row>
    <row r="15" spans="1:7" s="6" customFormat="1" ht="160.19999999999999" thickBot="1">
      <c r="A15" s="190" t="s">
        <v>72</v>
      </c>
      <c r="B15" s="112" t="s">
        <v>340</v>
      </c>
      <c r="C15" s="113"/>
      <c r="D15" s="157"/>
      <c r="E15" s="157"/>
      <c r="F15" s="158"/>
    </row>
    <row r="16" spans="1:7" s="6" customFormat="1" ht="18.75" customHeight="1" thickBot="1">
      <c r="A16" s="159"/>
      <c r="B16" s="160"/>
      <c r="C16" s="191">
        <v>8</v>
      </c>
      <c r="D16" s="162" t="s">
        <v>5</v>
      </c>
      <c r="E16" s="163"/>
      <c r="F16" s="122">
        <f t="shared" ref="F16" si="0">C16*E16</f>
        <v>0</v>
      </c>
      <c r="G16" s="85"/>
    </row>
    <row r="17" spans="1:10" s="6" customFormat="1">
      <c r="A17" s="182"/>
      <c r="B17" s="189"/>
      <c r="C17" s="189"/>
      <c r="D17" s="189"/>
      <c r="E17" s="189"/>
      <c r="F17" s="189"/>
    </row>
    <row r="18" spans="1:10" s="6" customFormat="1" ht="15.3" thickBot="1">
      <c r="A18" s="182"/>
      <c r="B18" s="182"/>
      <c r="C18" s="182"/>
      <c r="D18" s="182"/>
      <c r="E18" s="182"/>
      <c r="F18" s="182"/>
    </row>
    <row r="19" spans="1:10" s="6" customFormat="1" ht="15.3" thickBot="1">
      <c r="A19" s="196"/>
      <c r="B19" s="171" t="s">
        <v>136</v>
      </c>
      <c r="C19" s="197"/>
      <c r="D19" s="198" t="s">
        <v>0</v>
      </c>
      <c r="E19" s="199"/>
      <c r="F19" s="200">
        <f>SUM(F12:F18)</f>
        <v>0</v>
      </c>
      <c r="H19" s="1"/>
      <c r="I19" s="1"/>
      <c r="J19" s="1"/>
    </row>
    <row r="20" spans="1:10" s="6" customFormat="1">
      <c r="A20" s="108"/>
      <c r="B20" s="124"/>
      <c r="C20" s="109"/>
      <c r="D20" s="110"/>
      <c r="E20" s="109"/>
      <c r="F20" s="109"/>
      <c r="H20" s="1"/>
      <c r="I20" s="1"/>
      <c r="J20" s="1"/>
    </row>
    <row r="21" spans="1:10" s="6" customFormat="1">
      <c r="A21" s="108"/>
      <c r="B21" s="124"/>
      <c r="C21" s="109"/>
      <c r="D21" s="110"/>
      <c r="E21" s="109"/>
      <c r="F21" s="109"/>
      <c r="H21" s="1"/>
      <c r="I21" s="1"/>
      <c r="J21" s="1"/>
    </row>
    <row r="22" spans="1:10" s="6" customFormat="1">
      <c r="A22" s="108"/>
      <c r="B22" s="124"/>
      <c r="C22" s="109"/>
      <c r="D22" s="110"/>
      <c r="E22" s="109"/>
      <c r="F22" s="109"/>
      <c r="H22" s="1"/>
      <c r="I22" s="1"/>
      <c r="J22" s="1"/>
    </row>
    <row r="23" spans="1:10" s="6" customFormat="1" ht="15.3" thickBot="1">
      <c r="A23" s="176"/>
      <c r="B23" s="180" t="s">
        <v>85</v>
      </c>
      <c r="C23" s="179"/>
      <c r="D23" s="179"/>
      <c r="E23" s="179"/>
      <c r="F23" s="179"/>
      <c r="H23" s="1"/>
      <c r="I23" s="1"/>
      <c r="J23" s="1"/>
    </row>
    <row r="24" spans="1:10" s="6" customFormat="1" ht="15.3" thickTop="1">
      <c r="A24" s="108"/>
      <c r="B24" s="124"/>
      <c r="C24" s="109"/>
      <c r="D24" s="110"/>
      <c r="E24" s="109"/>
      <c r="F24" s="109"/>
      <c r="H24" s="1"/>
      <c r="I24" s="1"/>
      <c r="J24" s="1"/>
    </row>
    <row r="25" spans="1:10" s="6" customFormat="1">
      <c r="A25" s="108"/>
      <c r="B25" s="124"/>
      <c r="C25" s="109"/>
      <c r="D25" s="110"/>
      <c r="E25" s="109"/>
      <c r="F25" s="109"/>
      <c r="H25" s="1"/>
      <c r="I25" s="1"/>
      <c r="J25" s="1"/>
    </row>
    <row r="26" spans="1:10" ht="37.200000000000003" thickBot="1">
      <c r="A26" s="111" t="s">
        <v>68</v>
      </c>
      <c r="B26" s="164" t="s">
        <v>341</v>
      </c>
      <c r="C26" s="193"/>
      <c r="D26" s="114"/>
      <c r="E26" s="114"/>
      <c r="F26" s="116"/>
      <c r="G26" s="1"/>
    </row>
    <row r="27" spans="1:10" ht="17.25" customHeight="1" thickBot="1">
      <c r="A27" s="117"/>
      <c r="B27" s="118"/>
      <c r="C27" s="194">
        <v>0.05</v>
      </c>
      <c r="D27" s="120"/>
      <c r="E27" s="121">
        <f>SUM(F19:F26)</f>
        <v>0</v>
      </c>
      <c r="F27" s="122">
        <f>C27*E27</f>
        <v>0</v>
      </c>
      <c r="G27" s="1"/>
    </row>
    <row r="28" spans="1:10" ht="12.3">
      <c r="A28" s="176"/>
      <c r="B28" s="177"/>
      <c r="C28" s="179"/>
      <c r="D28" s="179"/>
      <c r="E28" s="179"/>
      <c r="F28" s="178"/>
      <c r="G28" s="1"/>
    </row>
    <row r="29" spans="1:10" ht="15.3" thickBot="1"/>
    <row r="30" spans="1:10" ht="15.3" thickBot="1">
      <c r="A30" s="196"/>
      <c r="B30" s="171" t="s">
        <v>137</v>
      </c>
      <c r="C30" s="358" t="s">
        <v>0</v>
      </c>
      <c r="D30" s="361"/>
      <c r="E30" s="199"/>
      <c r="F30" s="200">
        <f>SUM(F23:F29)</f>
        <v>0</v>
      </c>
    </row>
  </sheetData>
  <sheetProtection algorithmName="SHA-512" hashValue="DU8QaI8ZPcVjDJ/pRkE3DBUTUmpG/vxRdRCkBw3KfTWlmX99SrOMxiWU/Kd5SG7ow2NzDKWAoskCSXthZgFrXw==" saltValue="tOrPR1EUKhQSbaXpnKMPrg==" spinCount="100000" sheet="1" objects="1" scenarios="1"/>
  <protectedRanges>
    <protectedRange sqref="E1:E1048576" name="Obseg1"/>
  </protectedRanges>
  <mergeCells count="2">
    <mergeCell ref="A6:F11"/>
    <mergeCell ref="C30:D30"/>
  </mergeCells>
  <conditionalFormatting sqref="F29:F65471 F1:F12 F17:F25">
    <cfRule type="cellIs" dxfId="280" priority="26" stopIfTrue="1" operator="equal">
      <formula>0</formula>
    </cfRule>
  </conditionalFormatting>
  <conditionalFormatting sqref="F26:F28">
    <cfRule type="cellIs" dxfId="279" priority="9" stopIfTrue="1" operator="equal">
      <formula>0</formula>
    </cfRule>
  </conditionalFormatting>
  <conditionalFormatting sqref="F13:F14">
    <cfRule type="cellIs" dxfId="278" priority="4" stopIfTrue="1" operator="equal">
      <formula>0</formula>
    </cfRule>
  </conditionalFormatting>
  <conditionalFormatting sqref="F15:F16">
    <cfRule type="cellIs" dxfId="277" priority="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L64"/>
  <sheetViews>
    <sheetView view="pageBreakPreview" zoomScaleNormal="100" zoomScaleSheetLayoutView="100" workbookViewId="0">
      <selection activeCell="E1" sqref="E1:E1048576"/>
    </sheetView>
  </sheetViews>
  <sheetFormatPr defaultColWidth="9.1640625" defaultRowHeight="12.3"/>
  <cols>
    <col min="1" max="1" width="6.5546875" style="31" customWidth="1"/>
    <col min="2" max="2" width="65.5546875" style="32" customWidth="1"/>
    <col min="3" max="3" width="8.5546875" style="33" customWidth="1"/>
    <col min="4" max="4" width="8.5546875" style="34" customWidth="1"/>
    <col min="5" max="5" width="12.5546875" style="33" customWidth="1"/>
    <col min="6" max="6" width="15.5546875" style="33" customWidth="1"/>
    <col min="7" max="7" width="52.83203125" style="58" customWidth="1"/>
    <col min="8" max="16384" width="9.1640625" style="1"/>
  </cols>
  <sheetData>
    <row r="2" spans="1:7" ht="15" customHeight="1">
      <c r="A2" s="125" t="s">
        <v>55</v>
      </c>
      <c r="B2" s="126" t="s">
        <v>45</v>
      </c>
      <c r="C2" s="125" t="s">
        <v>292</v>
      </c>
      <c r="D2" s="125" t="s">
        <v>293</v>
      </c>
      <c r="E2" s="125" t="s">
        <v>294</v>
      </c>
      <c r="F2" s="127" t="s">
        <v>295</v>
      </c>
    </row>
    <row r="4" spans="1:7" ht="18" customHeight="1">
      <c r="A4" s="128" t="s">
        <v>142</v>
      </c>
      <c r="B4" s="129" t="s">
        <v>122</v>
      </c>
      <c r="C4" s="130"/>
      <c r="D4" s="130"/>
      <c r="E4" s="130"/>
      <c r="F4" s="130"/>
    </row>
    <row r="5" spans="1:7">
      <c r="A5" s="131"/>
      <c r="B5" s="132"/>
      <c r="C5" s="130"/>
      <c r="D5" s="130"/>
      <c r="E5" s="130"/>
      <c r="F5" s="130"/>
    </row>
    <row r="6" spans="1:7" ht="309" customHeight="1">
      <c r="A6" s="368" t="s">
        <v>342</v>
      </c>
      <c r="B6" s="368"/>
      <c r="C6" s="368"/>
      <c r="D6" s="368"/>
      <c r="E6" s="368"/>
      <c r="F6" s="368"/>
    </row>
    <row r="7" spans="1:7" ht="73.8">
      <c r="A7" s="63"/>
      <c r="B7" s="4" t="s">
        <v>343</v>
      </c>
      <c r="C7" s="134"/>
      <c r="D7" s="134"/>
      <c r="E7" s="134"/>
      <c r="F7" s="135"/>
    </row>
    <row r="8" spans="1:7">
      <c r="A8" s="63"/>
      <c r="B8" s="92"/>
      <c r="C8" s="134"/>
      <c r="D8" s="134"/>
      <c r="E8" s="134"/>
      <c r="F8" s="135"/>
    </row>
    <row r="9" spans="1:7">
      <c r="A9" s="63"/>
      <c r="B9" s="92"/>
      <c r="C9" s="134"/>
      <c r="D9" s="134"/>
      <c r="E9" s="134"/>
      <c r="F9" s="135"/>
    </row>
    <row r="10" spans="1:7" ht="209.4" thickBot="1">
      <c r="A10" s="36" t="s">
        <v>72</v>
      </c>
      <c r="B10" s="43" t="s">
        <v>344</v>
      </c>
      <c r="C10" s="19"/>
      <c r="D10" s="20"/>
      <c r="E10" s="259"/>
      <c r="F10" s="260"/>
    </row>
    <row r="11" spans="1:7" ht="21" customHeight="1" thickBot="1">
      <c r="A11" s="22"/>
      <c r="B11" s="23" t="s">
        <v>84</v>
      </c>
      <c r="C11" s="24">
        <v>1510</v>
      </c>
      <c r="D11" s="25" t="s">
        <v>1</v>
      </c>
      <c r="E11" s="26"/>
      <c r="F11" s="27">
        <f t="shared" ref="F11:F15" si="0">C11*E11</f>
        <v>0</v>
      </c>
      <c r="G11" s="85"/>
    </row>
    <row r="12" spans="1:7" ht="21" customHeight="1" thickBot="1">
      <c r="A12" s="22"/>
      <c r="B12" s="23" t="s">
        <v>170</v>
      </c>
      <c r="C12" s="24">
        <v>1510</v>
      </c>
      <c r="D12" s="25" t="s">
        <v>1</v>
      </c>
      <c r="E12" s="26"/>
      <c r="F12" s="27">
        <f t="shared" ref="F12" si="1">C12*E12</f>
        <v>0</v>
      </c>
      <c r="G12" s="85"/>
    </row>
    <row r="13" spans="1:7" ht="21" customHeight="1" thickBot="1">
      <c r="A13" s="22"/>
      <c r="B13" s="23" t="s">
        <v>171</v>
      </c>
      <c r="C13" s="24">
        <v>1510</v>
      </c>
      <c r="D13" s="25" t="s">
        <v>1</v>
      </c>
      <c r="E13" s="26"/>
      <c r="F13" s="27">
        <f t="shared" si="0"/>
        <v>0</v>
      </c>
      <c r="G13" s="85"/>
    </row>
    <row r="14" spans="1:7" ht="21" customHeight="1" thickBot="1">
      <c r="A14" s="22"/>
      <c r="B14" s="23" t="s">
        <v>172</v>
      </c>
      <c r="C14" s="24">
        <v>1510</v>
      </c>
      <c r="D14" s="25" t="s">
        <v>1</v>
      </c>
      <c r="E14" s="26"/>
      <c r="F14" s="27">
        <f t="shared" ref="F14" si="2">C14*E14</f>
        <v>0</v>
      </c>
      <c r="G14" s="85"/>
    </row>
    <row r="15" spans="1:7" ht="21.75" customHeight="1" thickBot="1">
      <c r="A15" s="38"/>
      <c r="B15" s="39" t="s">
        <v>345</v>
      </c>
      <c r="C15" s="40">
        <v>68.099999999999994</v>
      </c>
      <c r="D15" s="41" t="s">
        <v>2</v>
      </c>
      <c r="E15" s="42"/>
      <c r="F15" s="27">
        <f t="shared" si="0"/>
        <v>0</v>
      </c>
      <c r="G15" s="85"/>
    </row>
    <row r="16" spans="1:7">
      <c r="A16" s="107"/>
      <c r="B16" s="107"/>
      <c r="C16" s="107"/>
      <c r="D16" s="107"/>
      <c r="E16" s="107"/>
      <c r="F16" s="107"/>
    </row>
    <row r="17" spans="1:7" s="21" customFormat="1" ht="197.1" thickBot="1">
      <c r="A17" s="18" t="s">
        <v>68</v>
      </c>
      <c r="B17" s="5" t="s">
        <v>346</v>
      </c>
      <c r="C17" s="19"/>
      <c r="D17" s="20"/>
      <c r="E17" s="20"/>
      <c r="F17" s="5"/>
      <c r="G17" s="59"/>
    </row>
    <row r="18" spans="1:7" s="21" customFormat="1" ht="21" customHeight="1" thickBot="1">
      <c r="A18" s="22"/>
      <c r="B18" s="23" t="s">
        <v>173</v>
      </c>
      <c r="C18" s="24">
        <v>45</v>
      </c>
      <c r="D18" s="25" t="s">
        <v>2</v>
      </c>
      <c r="E18" s="26"/>
      <c r="F18" s="27">
        <f>C18*E18</f>
        <v>0</v>
      </c>
      <c r="G18" s="85"/>
    </row>
    <row r="19" spans="1:7" s="21" customFormat="1" ht="21" customHeight="1" thickBot="1">
      <c r="A19" s="22"/>
      <c r="B19" s="23" t="s">
        <v>103</v>
      </c>
      <c r="C19" s="24">
        <v>30</v>
      </c>
      <c r="D19" s="25" t="s">
        <v>2</v>
      </c>
      <c r="E19" s="26"/>
      <c r="F19" s="27">
        <f>C19*E19</f>
        <v>0</v>
      </c>
      <c r="G19" s="85"/>
    </row>
    <row r="20" spans="1:7" s="21" customFormat="1" ht="21" customHeight="1" thickBot="1">
      <c r="A20" s="22"/>
      <c r="B20" s="23" t="s">
        <v>104</v>
      </c>
      <c r="C20" s="24">
        <v>134</v>
      </c>
      <c r="D20" s="25" t="s">
        <v>2</v>
      </c>
      <c r="E20" s="26"/>
      <c r="F20" s="27">
        <f>C20*E20</f>
        <v>0</v>
      </c>
      <c r="G20" s="85"/>
    </row>
    <row r="21" spans="1:7" s="21" customFormat="1" ht="15">
      <c r="A21" s="205"/>
      <c r="B21" s="2"/>
      <c r="C21" s="134"/>
      <c r="D21" s="134"/>
      <c r="E21" s="134"/>
      <c r="F21" s="134"/>
      <c r="G21" s="15"/>
    </row>
    <row r="22" spans="1:7" ht="153" customHeight="1" thickBot="1">
      <c r="A22" s="36" t="s">
        <v>69</v>
      </c>
      <c r="B22" s="5" t="s">
        <v>347</v>
      </c>
      <c r="C22" s="19"/>
      <c r="D22" s="20"/>
      <c r="E22" s="259"/>
      <c r="F22" s="260"/>
    </row>
    <row r="23" spans="1:7" ht="21.75" customHeight="1" thickBot="1">
      <c r="A23" s="38"/>
      <c r="B23" s="39" t="s">
        <v>196</v>
      </c>
      <c r="C23" s="40">
        <v>7</v>
      </c>
      <c r="D23" s="41" t="s">
        <v>1</v>
      </c>
      <c r="E23" s="42"/>
      <c r="F23" s="27">
        <f>C23*E23</f>
        <v>0</v>
      </c>
      <c r="G23" s="85"/>
    </row>
    <row r="24" spans="1:7" ht="21.75" customHeight="1" thickBot="1">
      <c r="A24" s="38"/>
      <c r="B24" s="39" t="s">
        <v>197</v>
      </c>
      <c r="C24" s="40">
        <v>4</v>
      </c>
      <c r="D24" s="41" t="s">
        <v>1</v>
      </c>
      <c r="E24" s="42"/>
      <c r="F24" s="27">
        <f>C24*E24</f>
        <v>0</v>
      </c>
      <c r="G24" s="85"/>
    </row>
    <row r="25" spans="1:7" ht="21.75" customHeight="1" thickBot="1">
      <c r="A25" s="38"/>
      <c r="B25" s="39" t="s">
        <v>93</v>
      </c>
      <c r="C25" s="40">
        <v>11</v>
      </c>
      <c r="D25" s="41" t="s">
        <v>1</v>
      </c>
      <c r="E25" s="42"/>
      <c r="F25" s="27">
        <f>C25*E25</f>
        <v>0</v>
      </c>
      <c r="G25" s="85"/>
    </row>
    <row r="26" spans="1:7">
      <c r="A26" s="107"/>
      <c r="B26" s="107"/>
      <c r="C26" s="107"/>
      <c r="D26" s="107"/>
      <c r="E26" s="107"/>
      <c r="F26" s="107"/>
    </row>
    <row r="27" spans="1:7" ht="114" customHeight="1" thickBot="1">
      <c r="A27" s="36" t="s">
        <v>70</v>
      </c>
      <c r="B27" s="5" t="s">
        <v>348</v>
      </c>
      <c r="C27" s="19"/>
      <c r="D27" s="20"/>
      <c r="E27" s="259"/>
      <c r="F27" s="260"/>
    </row>
    <row r="28" spans="1:7" ht="21.75" customHeight="1" thickBot="1">
      <c r="A28" s="38"/>
      <c r="B28" s="39"/>
      <c r="C28" s="40">
        <v>2</v>
      </c>
      <c r="D28" s="41" t="s">
        <v>5</v>
      </c>
      <c r="E28" s="42"/>
      <c r="F28" s="27">
        <f>C28*E28</f>
        <v>0</v>
      </c>
      <c r="G28" s="85"/>
    </row>
    <row r="29" spans="1:7">
      <c r="A29" s="107"/>
      <c r="B29" s="107"/>
      <c r="C29" s="107"/>
      <c r="D29" s="107"/>
      <c r="E29" s="107"/>
      <c r="F29" s="107"/>
    </row>
    <row r="30" spans="1:7" ht="147.9" thickBot="1">
      <c r="A30" s="36" t="s">
        <v>73</v>
      </c>
      <c r="B30" s="5" t="s">
        <v>349</v>
      </c>
      <c r="C30" s="19"/>
      <c r="D30" s="20"/>
      <c r="E30" s="261"/>
      <c r="F30" s="260"/>
    </row>
    <row r="31" spans="1:7" ht="18.75" customHeight="1" thickBot="1">
      <c r="A31" s="38"/>
      <c r="B31" s="39" t="s">
        <v>198</v>
      </c>
      <c r="C31" s="40">
        <v>7.5</v>
      </c>
      <c r="D31" s="41" t="s">
        <v>2</v>
      </c>
      <c r="E31" s="42"/>
      <c r="F31" s="27">
        <f>C31*E31</f>
        <v>0</v>
      </c>
      <c r="G31" s="85"/>
    </row>
    <row r="32" spans="1:7" ht="18.75" customHeight="1" thickBot="1">
      <c r="A32" s="38"/>
      <c r="B32" s="39" t="s">
        <v>199</v>
      </c>
      <c r="C32" s="40">
        <v>3.9</v>
      </c>
      <c r="D32" s="41" t="s">
        <v>2</v>
      </c>
      <c r="E32" s="42"/>
      <c r="F32" s="27">
        <f>C32*E32</f>
        <v>0</v>
      </c>
      <c r="G32" s="85"/>
    </row>
    <row r="33" spans="1:7">
      <c r="A33" s="63"/>
      <c r="B33" s="2"/>
      <c r="C33" s="134"/>
      <c r="D33" s="134"/>
      <c r="E33" s="134"/>
      <c r="F33" s="135"/>
    </row>
    <row r="34" spans="1:7" ht="102" customHeight="1" thickBot="1">
      <c r="A34" s="36" t="s">
        <v>71</v>
      </c>
      <c r="B34" s="43" t="s">
        <v>350</v>
      </c>
      <c r="C34" s="19"/>
      <c r="D34" s="20"/>
      <c r="E34" s="20"/>
      <c r="F34" s="28"/>
    </row>
    <row r="35" spans="1:7" ht="19.5" customHeight="1" thickBot="1">
      <c r="A35" s="38"/>
      <c r="B35" s="39" t="s">
        <v>102</v>
      </c>
      <c r="C35" s="40">
        <v>136.5</v>
      </c>
      <c r="D35" s="41" t="s">
        <v>2</v>
      </c>
      <c r="E35" s="42"/>
      <c r="F35" s="27">
        <f>C35*E35</f>
        <v>0</v>
      </c>
      <c r="G35" s="85"/>
    </row>
    <row r="36" spans="1:7" ht="19.5" customHeight="1" thickBot="1">
      <c r="A36" s="38"/>
      <c r="B36" s="39" t="s">
        <v>351</v>
      </c>
      <c r="C36" s="40">
        <v>106</v>
      </c>
      <c r="D36" s="41" t="s">
        <v>2</v>
      </c>
      <c r="E36" s="42"/>
      <c r="F36" s="27">
        <f>C36*E36</f>
        <v>0</v>
      </c>
      <c r="G36" s="85"/>
    </row>
    <row r="37" spans="1:7">
      <c r="A37" s="63"/>
      <c r="B37" s="2"/>
      <c r="C37" s="134"/>
      <c r="D37" s="134"/>
      <c r="E37" s="134"/>
      <c r="F37" s="135"/>
    </row>
    <row r="38" spans="1:7" ht="74.099999999999994" thickBot="1">
      <c r="A38" s="36" t="s">
        <v>74</v>
      </c>
      <c r="B38" s="43" t="s">
        <v>352</v>
      </c>
      <c r="C38" s="19"/>
      <c r="D38" s="20"/>
      <c r="E38" s="20"/>
      <c r="F38" s="28"/>
      <c r="G38" s="60"/>
    </row>
    <row r="39" spans="1:7" ht="17.25" customHeight="1" thickBot="1">
      <c r="A39" s="38"/>
      <c r="B39" s="39"/>
      <c r="C39" s="40">
        <v>340</v>
      </c>
      <c r="D39" s="41" t="s">
        <v>2</v>
      </c>
      <c r="E39" s="42"/>
      <c r="F39" s="27">
        <f>C39*E39</f>
        <v>0</v>
      </c>
      <c r="G39" s="85"/>
    </row>
    <row r="40" spans="1:7">
      <c r="A40" s="63"/>
      <c r="B40" s="2"/>
      <c r="C40" s="134"/>
      <c r="D40" s="134"/>
      <c r="E40" s="134"/>
      <c r="F40" s="135"/>
    </row>
    <row r="41" spans="1:7" ht="12.6" thickBot="1">
      <c r="A41" s="63"/>
      <c r="B41" s="262"/>
      <c r="C41" s="134"/>
      <c r="D41" s="134"/>
      <c r="E41" s="134"/>
      <c r="F41" s="135"/>
    </row>
    <row r="42" spans="1:7" ht="12.6" thickBot="1">
      <c r="A42" s="240"/>
      <c r="B42" s="129" t="s">
        <v>122</v>
      </c>
      <c r="C42" s="241"/>
      <c r="D42" s="242" t="s">
        <v>0</v>
      </c>
      <c r="E42" s="137"/>
      <c r="F42" s="138">
        <f>SUM(F7:F41)</f>
        <v>0</v>
      </c>
    </row>
    <row r="43" spans="1:7">
      <c r="A43" s="63"/>
      <c r="C43" s="134"/>
      <c r="D43" s="134"/>
      <c r="E43" s="134"/>
      <c r="F43" s="134"/>
    </row>
    <row r="45" spans="1:7" ht="12.6" thickBot="1">
      <c r="A45" s="63"/>
      <c r="B45" s="245" t="s">
        <v>85</v>
      </c>
      <c r="C45" s="134"/>
      <c r="D45" s="134"/>
      <c r="E45" s="134"/>
      <c r="F45" s="134"/>
    </row>
    <row r="46" spans="1:7" ht="12.6" thickTop="1">
      <c r="A46" s="63"/>
      <c r="B46" s="2"/>
      <c r="C46" s="134"/>
      <c r="D46" s="134"/>
      <c r="E46" s="134"/>
      <c r="F46" s="134"/>
    </row>
    <row r="48" spans="1:7" ht="147.9" thickBot="1">
      <c r="A48" s="36" t="s">
        <v>75</v>
      </c>
      <c r="B48" s="43" t="s">
        <v>353</v>
      </c>
      <c r="C48" s="19"/>
      <c r="D48" s="20"/>
      <c r="E48" s="259"/>
      <c r="F48" s="260"/>
    </row>
    <row r="49" spans="1:12" ht="18.75" customHeight="1" thickBot="1">
      <c r="A49" s="38"/>
      <c r="B49" s="39" t="s">
        <v>354</v>
      </c>
      <c r="C49" s="40">
        <v>1438</v>
      </c>
      <c r="D49" s="41" t="s">
        <v>1</v>
      </c>
      <c r="E49" s="42"/>
      <c r="F49" s="27">
        <f>C49*E49</f>
        <v>0</v>
      </c>
      <c r="G49" s="85"/>
    </row>
    <row r="50" spans="1:12" ht="18.75" customHeight="1" thickBot="1">
      <c r="A50" s="38"/>
      <c r="B50" s="39" t="s">
        <v>61</v>
      </c>
      <c r="C50" s="40">
        <v>30</v>
      </c>
      <c r="D50" s="41" t="s">
        <v>1</v>
      </c>
      <c r="E50" s="42"/>
      <c r="F50" s="27">
        <f>C50*E50</f>
        <v>0</v>
      </c>
      <c r="G50" s="85"/>
    </row>
    <row r="51" spans="1:12">
      <c r="A51" s="107"/>
      <c r="B51" s="107"/>
      <c r="C51" s="107"/>
      <c r="D51" s="107"/>
      <c r="E51" s="107"/>
      <c r="F51" s="107"/>
    </row>
    <row r="52" spans="1:12" ht="74.099999999999994" thickBot="1">
      <c r="A52" s="36" t="s">
        <v>76</v>
      </c>
      <c r="B52" s="43" t="s">
        <v>355</v>
      </c>
      <c r="C52" s="19"/>
      <c r="D52" s="20"/>
      <c r="E52" s="259"/>
      <c r="F52" s="260"/>
      <c r="G52" s="369"/>
      <c r="H52" s="370"/>
      <c r="I52" s="370"/>
      <c r="J52" s="370"/>
      <c r="K52" s="370"/>
      <c r="L52" s="370"/>
    </row>
    <row r="53" spans="1:12" ht="21" customHeight="1" thickBot="1">
      <c r="A53" s="22"/>
      <c r="B53" s="23"/>
      <c r="C53" s="24">
        <v>136</v>
      </c>
      <c r="D53" s="25" t="s">
        <v>2</v>
      </c>
      <c r="E53" s="26"/>
      <c r="F53" s="27">
        <f>C53*E53</f>
        <v>0</v>
      </c>
      <c r="G53" s="85"/>
    </row>
    <row r="54" spans="1:12">
      <c r="A54" s="107"/>
      <c r="B54" s="107"/>
      <c r="C54" s="107"/>
      <c r="D54" s="107"/>
      <c r="E54" s="107"/>
      <c r="F54" s="107"/>
    </row>
    <row r="55" spans="1:12" ht="147.9" thickBot="1">
      <c r="A55" s="36" t="s">
        <v>77</v>
      </c>
      <c r="B55" s="5" t="s">
        <v>356</v>
      </c>
      <c r="C55" s="19"/>
      <c r="D55" s="20"/>
      <c r="E55" s="261"/>
      <c r="F55" s="260"/>
    </row>
    <row r="56" spans="1:12" ht="18.75" customHeight="1" thickBot="1">
      <c r="A56" s="38"/>
      <c r="B56" s="39" t="s">
        <v>174</v>
      </c>
      <c r="C56" s="40">
        <v>136.5</v>
      </c>
      <c r="D56" s="41" t="s">
        <v>2</v>
      </c>
      <c r="E56" s="42"/>
      <c r="F56" s="27">
        <f>C56*E56</f>
        <v>0</v>
      </c>
      <c r="G56" s="85"/>
    </row>
    <row r="57" spans="1:12" ht="18.75" customHeight="1" thickBot="1">
      <c r="A57" s="38"/>
      <c r="B57" s="39" t="s">
        <v>176</v>
      </c>
      <c r="C57" s="40">
        <v>106</v>
      </c>
      <c r="D57" s="41" t="s">
        <v>2</v>
      </c>
      <c r="E57" s="42"/>
      <c r="F57" s="27">
        <f>C57*E57</f>
        <v>0</v>
      </c>
      <c r="G57" s="85"/>
    </row>
    <row r="58" spans="1:12" ht="18.75" customHeight="1" thickBot="1">
      <c r="A58" s="38"/>
      <c r="B58" s="39" t="s">
        <v>175</v>
      </c>
      <c r="C58" s="40">
        <v>8</v>
      </c>
      <c r="D58" s="41" t="s">
        <v>5</v>
      </c>
      <c r="E58" s="42"/>
      <c r="F58" s="27">
        <f>C58*E58</f>
        <v>0</v>
      </c>
      <c r="G58" s="85"/>
    </row>
    <row r="59" spans="1:12">
      <c r="A59" s="63"/>
      <c r="B59" s="2"/>
      <c r="C59" s="134"/>
      <c r="D59" s="134"/>
      <c r="E59" s="134"/>
      <c r="F59" s="135"/>
    </row>
    <row r="60" spans="1:12" ht="37.200000000000003" thickBot="1">
      <c r="A60" s="36" t="s">
        <v>78</v>
      </c>
      <c r="B60" s="84" t="s">
        <v>357</v>
      </c>
      <c r="C60" s="73"/>
      <c r="D60" s="20"/>
      <c r="E60" s="20"/>
      <c r="F60" s="28"/>
      <c r="G60" s="17"/>
    </row>
    <row r="61" spans="1:12" ht="17.25" customHeight="1" thickBot="1">
      <c r="A61" s="38"/>
      <c r="B61" s="39"/>
      <c r="C61" s="74">
        <v>0.05</v>
      </c>
      <c r="D61" s="41"/>
      <c r="E61" s="42">
        <f>SUM(F42:F60)</f>
        <v>0</v>
      </c>
      <c r="F61" s="27">
        <f>C61*E61</f>
        <v>0</v>
      </c>
      <c r="G61" s="17"/>
    </row>
    <row r="62" spans="1:12">
      <c r="A62" s="63"/>
      <c r="B62" s="2"/>
      <c r="C62" s="134"/>
      <c r="D62" s="134"/>
      <c r="E62" s="134"/>
      <c r="F62" s="135"/>
      <c r="G62" s="17"/>
    </row>
    <row r="63" spans="1:12" ht="12.6" thickBot="1">
      <c r="A63" s="63"/>
      <c r="B63" s="262"/>
      <c r="C63" s="134"/>
      <c r="D63" s="134"/>
      <c r="E63" s="134"/>
      <c r="F63" s="135"/>
    </row>
    <row r="64" spans="1:12" ht="12.6" thickBot="1">
      <c r="A64" s="240"/>
      <c r="B64" s="129" t="s">
        <v>143</v>
      </c>
      <c r="C64" s="362" t="s">
        <v>0</v>
      </c>
      <c r="D64" s="363"/>
      <c r="E64" s="137"/>
      <c r="F64" s="138">
        <f>SUM(F45:F63)</f>
        <v>0</v>
      </c>
    </row>
  </sheetData>
  <sheetProtection algorithmName="SHA-512" hashValue="imH3seBCimugzCfNEbUdGpdTYj20HfJUlfNlLbOjXMJ/ufwsqVqG7gefrYaWJze+FUV/65tJ+gxdw1BknYuR8g==" saltValue="+GZBv0WzP4caPg8rFP6F+g=="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6" priority="165" stopIfTrue="1" operator="equal">
      <formula>0</formula>
    </cfRule>
  </conditionalFormatting>
  <conditionalFormatting sqref="F22:F23 F26">
    <cfRule type="cellIs" dxfId="275" priority="157" stopIfTrue="1" operator="equal">
      <formula>0</formula>
    </cfRule>
  </conditionalFormatting>
  <conditionalFormatting sqref="F25">
    <cfRule type="cellIs" dxfId="274" priority="155" stopIfTrue="1" operator="equal">
      <formula>0</formula>
    </cfRule>
  </conditionalFormatting>
  <conditionalFormatting sqref="F55">
    <cfRule type="cellIs" dxfId="273" priority="142" stopIfTrue="1" operator="equal">
      <formula>0</formula>
    </cfRule>
  </conditionalFormatting>
  <conditionalFormatting sqref="F56">
    <cfRule type="cellIs" dxfId="272" priority="141" stopIfTrue="1" operator="equal">
      <formula>0</formula>
    </cfRule>
  </conditionalFormatting>
  <conditionalFormatting sqref="F21 F17">
    <cfRule type="cellIs" dxfId="271" priority="140" stopIfTrue="1" operator="equal">
      <formula>0</formula>
    </cfRule>
  </conditionalFormatting>
  <conditionalFormatting sqref="F18">
    <cfRule type="cellIs" dxfId="270" priority="139" stopIfTrue="1" operator="equal">
      <formula>0</formula>
    </cfRule>
  </conditionalFormatting>
  <conditionalFormatting sqref="F20">
    <cfRule type="cellIs" dxfId="269" priority="137" stopIfTrue="1" operator="equal">
      <formula>0</formula>
    </cfRule>
  </conditionalFormatting>
  <conditionalFormatting sqref="F19">
    <cfRule type="cellIs" dxfId="268" priority="136" stopIfTrue="1" operator="equal">
      <formula>0</formula>
    </cfRule>
  </conditionalFormatting>
  <conditionalFormatting sqref="F60:F62">
    <cfRule type="cellIs" dxfId="267" priority="102" stopIfTrue="1" operator="equal">
      <formula>0</formula>
    </cfRule>
  </conditionalFormatting>
  <conditionalFormatting sqref="F32">
    <cfRule type="cellIs" dxfId="266" priority="72" stopIfTrue="1" operator="equal">
      <formula>0</formula>
    </cfRule>
  </conditionalFormatting>
  <conditionalFormatting sqref="F38 F40">
    <cfRule type="cellIs" dxfId="265" priority="70" stopIfTrue="1" operator="equal">
      <formula>0</formula>
    </cfRule>
  </conditionalFormatting>
  <conditionalFormatting sqref="F39">
    <cfRule type="cellIs" dxfId="264" priority="68" stopIfTrue="1" operator="equal">
      <formula>0</formula>
    </cfRule>
  </conditionalFormatting>
  <conditionalFormatting sqref="F12">
    <cfRule type="cellIs" dxfId="263" priority="10" stopIfTrue="1" operator="equal">
      <formula>0</formula>
    </cfRule>
  </conditionalFormatting>
  <conditionalFormatting sqref="F14">
    <cfRule type="cellIs" dxfId="262" priority="9" stopIfTrue="1" operator="equal">
      <formula>0</formula>
    </cfRule>
  </conditionalFormatting>
  <conditionalFormatting sqref="F24">
    <cfRule type="cellIs" dxfId="261" priority="5" stopIfTrue="1" operator="equal">
      <formula>0</formula>
    </cfRule>
  </conditionalFormatting>
  <conditionalFormatting sqref="F27 F29">
    <cfRule type="cellIs" dxfId="260" priority="4" stopIfTrue="1" operator="equal">
      <formula>0</formula>
    </cfRule>
  </conditionalFormatting>
  <conditionalFormatting sqref="F28">
    <cfRule type="cellIs" dxfId="25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7"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640625" defaultRowHeight="12.3"/>
  <cols>
    <col min="1" max="1" width="6.5546875" style="273" customWidth="1"/>
    <col min="2" max="2" width="65.5546875" style="274" customWidth="1"/>
    <col min="3" max="3" width="8.5546875" style="275" customWidth="1"/>
    <col min="4" max="4" width="8.5546875" style="276" customWidth="1"/>
    <col min="5" max="5" width="12.5546875" style="109" customWidth="1"/>
    <col min="6" max="6" width="15.5546875" style="275" customWidth="1"/>
    <col min="7" max="7" width="18.1640625" style="3" customWidth="1"/>
    <col min="8" max="8" width="9.1640625" style="3"/>
    <col min="9" max="9" width="49.83203125" style="3" customWidth="1"/>
    <col min="10" max="16384" width="9.1640625" style="3"/>
  </cols>
  <sheetData>
    <row r="1" spans="1:6" ht="13.5" customHeight="1">
      <c r="A1" s="277"/>
      <c r="B1" s="278"/>
      <c r="C1" s="271"/>
      <c r="D1" s="271"/>
      <c r="E1" s="179"/>
      <c r="F1" s="271"/>
    </row>
    <row r="2" spans="1:6" ht="15" customHeight="1">
      <c r="A2" s="167" t="s">
        <v>56</v>
      </c>
      <c r="B2" s="168" t="s">
        <v>45</v>
      </c>
      <c r="C2" s="167" t="s">
        <v>292</v>
      </c>
      <c r="D2" s="167" t="s">
        <v>293</v>
      </c>
      <c r="E2" s="167" t="s">
        <v>294</v>
      </c>
      <c r="F2" s="169" t="s">
        <v>295</v>
      </c>
    </row>
    <row r="3" spans="1:6" ht="13.5" customHeight="1">
      <c r="A3" s="277"/>
      <c r="B3" s="278"/>
      <c r="C3" s="271"/>
      <c r="D3" s="271"/>
      <c r="E3" s="179"/>
      <c r="F3" s="271"/>
    </row>
    <row r="4" spans="1:6" ht="18" customHeight="1">
      <c r="A4" s="170" t="s">
        <v>146</v>
      </c>
      <c r="B4" s="171" t="s">
        <v>144</v>
      </c>
      <c r="C4" s="263"/>
      <c r="D4" s="263"/>
      <c r="E4" s="263"/>
      <c r="F4" s="263"/>
    </row>
    <row r="5" spans="1:6" ht="13.5" customHeight="1">
      <c r="A5" s="277"/>
      <c r="B5" s="278"/>
      <c r="C5" s="271"/>
      <c r="D5" s="271"/>
      <c r="E5" s="179"/>
      <c r="F5" s="271"/>
    </row>
    <row r="6" spans="1:6" ht="27" customHeight="1">
      <c r="A6" s="371" t="s">
        <v>92</v>
      </c>
      <c r="B6" s="372"/>
      <c r="C6" s="372"/>
      <c r="D6" s="372"/>
      <c r="E6" s="372"/>
      <c r="F6" s="372"/>
    </row>
    <row r="7" spans="1:6" ht="27" customHeight="1">
      <c r="A7" s="372"/>
      <c r="B7" s="372"/>
      <c r="C7" s="372"/>
      <c r="D7" s="372"/>
      <c r="E7" s="372"/>
      <c r="F7" s="372"/>
    </row>
    <row r="8" spans="1:6" ht="27" customHeight="1">
      <c r="A8" s="372"/>
      <c r="B8" s="372"/>
      <c r="C8" s="372"/>
      <c r="D8" s="372"/>
      <c r="E8" s="372"/>
      <c r="F8" s="372"/>
    </row>
    <row r="9" spans="1:6" ht="27" customHeight="1">
      <c r="A9" s="372"/>
      <c r="B9" s="372"/>
      <c r="C9" s="372"/>
      <c r="D9" s="372"/>
      <c r="E9" s="372"/>
      <c r="F9" s="372"/>
    </row>
    <row r="10" spans="1:6" ht="27" customHeight="1">
      <c r="A10" s="372"/>
      <c r="B10" s="372"/>
      <c r="C10" s="372"/>
      <c r="D10" s="372"/>
      <c r="E10" s="372"/>
      <c r="F10" s="372"/>
    </row>
    <row r="11" spans="1:6" ht="27" customHeight="1">
      <c r="A11" s="372"/>
      <c r="B11" s="372"/>
      <c r="C11" s="372"/>
      <c r="D11" s="372"/>
      <c r="E11" s="372"/>
      <c r="F11" s="372"/>
    </row>
    <row r="12" spans="1:6" ht="27" customHeight="1">
      <c r="A12" s="372"/>
      <c r="B12" s="372"/>
      <c r="C12" s="372"/>
      <c r="D12" s="372"/>
      <c r="E12" s="372"/>
      <c r="F12" s="372"/>
    </row>
    <row r="13" spans="1:6" ht="27" customHeight="1">
      <c r="A13" s="372"/>
      <c r="B13" s="372"/>
      <c r="C13" s="372"/>
      <c r="D13" s="372"/>
      <c r="E13" s="372"/>
      <c r="F13" s="372"/>
    </row>
    <row r="14" spans="1:6" ht="27" customHeight="1">
      <c r="A14" s="372"/>
      <c r="B14" s="372"/>
      <c r="C14" s="372"/>
      <c r="D14" s="372"/>
      <c r="E14" s="372"/>
      <c r="F14" s="372"/>
    </row>
    <row r="15" spans="1:6" ht="27" customHeight="1">
      <c r="A15" s="372"/>
      <c r="B15" s="372"/>
      <c r="C15" s="372"/>
      <c r="D15" s="372"/>
      <c r="E15" s="372"/>
      <c r="F15" s="372"/>
    </row>
    <row r="16" spans="1:6" ht="27" customHeight="1">
      <c r="A16" s="372"/>
      <c r="B16" s="372"/>
      <c r="C16" s="372"/>
      <c r="D16" s="372"/>
      <c r="E16" s="372"/>
      <c r="F16" s="372"/>
    </row>
    <row r="17" spans="1:6" ht="27" customHeight="1">
      <c r="A17" s="372"/>
      <c r="B17" s="372"/>
      <c r="C17" s="372"/>
      <c r="D17" s="372"/>
      <c r="E17" s="372"/>
      <c r="F17" s="372"/>
    </row>
    <row r="18" spans="1:6" ht="27" customHeight="1">
      <c r="A18" s="372"/>
      <c r="B18" s="372"/>
      <c r="C18" s="372"/>
      <c r="D18" s="372"/>
      <c r="E18" s="372"/>
      <c r="F18" s="372"/>
    </row>
    <row r="19" spans="1:6" ht="27" customHeight="1">
      <c r="A19" s="372"/>
      <c r="B19" s="372"/>
      <c r="C19" s="372"/>
      <c r="D19" s="372"/>
      <c r="E19" s="372"/>
      <c r="F19" s="372"/>
    </row>
    <row r="20" spans="1:6" ht="27" customHeight="1">
      <c r="A20" s="372"/>
      <c r="B20" s="372"/>
      <c r="C20" s="372"/>
      <c r="D20" s="372"/>
      <c r="E20" s="372"/>
      <c r="F20" s="372"/>
    </row>
    <row r="21" spans="1:6" ht="27" customHeight="1">
      <c r="A21" s="372"/>
      <c r="B21" s="372"/>
      <c r="C21" s="372"/>
      <c r="D21" s="372"/>
      <c r="E21" s="372"/>
      <c r="F21" s="372"/>
    </row>
    <row r="22" spans="1:6" ht="27" customHeight="1">
      <c r="A22" s="372"/>
      <c r="B22" s="372"/>
      <c r="C22" s="372"/>
      <c r="D22" s="372"/>
      <c r="E22" s="372"/>
      <c r="F22" s="372"/>
    </row>
    <row r="23" spans="1:6" ht="27" customHeight="1">
      <c r="A23" s="372"/>
      <c r="B23" s="372"/>
      <c r="C23" s="372"/>
      <c r="D23" s="372"/>
      <c r="E23" s="372"/>
      <c r="F23" s="372"/>
    </row>
    <row r="24" spans="1:6" ht="27" customHeight="1">
      <c r="A24" s="372"/>
      <c r="B24" s="372"/>
      <c r="C24" s="372"/>
      <c r="D24" s="372"/>
      <c r="E24" s="372"/>
      <c r="F24" s="372"/>
    </row>
    <row r="25" spans="1:6" ht="27" customHeight="1">
      <c r="A25" s="372"/>
      <c r="B25" s="372"/>
      <c r="C25" s="372"/>
      <c r="D25" s="372"/>
      <c r="E25" s="372"/>
      <c r="F25" s="372"/>
    </row>
    <row r="26" spans="1:6" ht="27" customHeight="1">
      <c r="A26" s="372"/>
      <c r="B26" s="372"/>
      <c r="C26" s="372"/>
      <c r="D26" s="372"/>
      <c r="E26" s="372"/>
      <c r="F26" s="372"/>
    </row>
    <row r="27" spans="1:6" ht="27" customHeight="1">
      <c r="A27" s="372"/>
      <c r="B27" s="372"/>
      <c r="C27" s="372"/>
      <c r="D27" s="372"/>
      <c r="E27" s="372"/>
      <c r="F27" s="372"/>
    </row>
    <row r="28" spans="1:6" ht="13.5" customHeight="1">
      <c r="A28" s="176"/>
      <c r="B28" s="177"/>
      <c r="C28" s="179"/>
      <c r="D28" s="179"/>
      <c r="E28" s="179"/>
      <c r="F28" s="179"/>
    </row>
    <row r="29" spans="1:6" s="1" customFormat="1" ht="73.8">
      <c r="A29" s="182"/>
      <c r="B29" s="264" t="s">
        <v>358</v>
      </c>
      <c r="C29" s="179"/>
      <c r="D29" s="179"/>
      <c r="E29" s="179"/>
      <c r="F29" s="179"/>
    </row>
    <row r="30" spans="1:6" s="1" customFormat="1">
      <c r="A30" s="182"/>
      <c r="B30" s="177"/>
      <c r="C30" s="179"/>
      <c r="D30" s="179"/>
      <c r="E30" s="179"/>
      <c r="F30" s="179"/>
    </row>
    <row r="31" spans="1:6" s="1" customFormat="1">
      <c r="A31" s="182"/>
      <c r="B31" s="177"/>
      <c r="C31" s="179"/>
      <c r="D31" s="179"/>
      <c r="E31" s="179"/>
      <c r="F31" s="179"/>
    </row>
    <row r="32" spans="1:6" s="1" customFormat="1" ht="98.7" thickBot="1">
      <c r="A32" s="190" t="s">
        <v>72</v>
      </c>
      <c r="B32" s="112" t="s">
        <v>359</v>
      </c>
      <c r="C32" s="113"/>
      <c r="D32" s="157"/>
      <c r="E32" s="157"/>
      <c r="F32" s="158"/>
    </row>
    <row r="33" spans="1:7" s="1" customFormat="1" ht="21" customHeight="1" thickBot="1">
      <c r="A33" s="159"/>
      <c r="B33" s="160"/>
      <c r="C33" s="191">
        <v>2</v>
      </c>
      <c r="D33" s="162" t="s">
        <v>5</v>
      </c>
      <c r="E33" s="163"/>
      <c r="F33" s="122">
        <f>C33*E33</f>
        <v>0</v>
      </c>
      <c r="G33" s="85"/>
    </row>
    <row r="34" spans="1:7" s="1" customFormat="1" ht="13.5" customHeight="1">
      <c r="A34" s="182"/>
      <c r="B34" s="177"/>
      <c r="C34" s="179"/>
      <c r="D34" s="179"/>
      <c r="E34" s="179"/>
      <c r="F34" s="179"/>
    </row>
    <row r="35" spans="1:7" s="21" customFormat="1" ht="86.4" thickBot="1">
      <c r="A35" s="190" t="s">
        <v>68</v>
      </c>
      <c r="B35" s="112" t="s">
        <v>360</v>
      </c>
      <c r="C35" s="113"/>
      <c r="D35" s="114"/>
      <c r="E35" s="114"/>
      <c r="F35" s="116"/>
    </row>
    <row r="36" spans="1:7" s="21" customFormat="1" ht="21.75" customHeight="1" thickBot="1">
      <c r="A36" s="159"/>
      <c r="B36" s="160" t="s">
        <v>200</v>
      </c>
      <c r="C36" s="191">
        <v>10</v>
      </c>
      <c r="D36" s="162" t="s">
        <v>5</v>
      </c>
      <c r="E36" s="163"/>
      <c r="F36" s="122">
        <f>C36*E36</f>
        <v>0</v>
      </c>
      <c r="G36" s="85"/>
    </row>
    <row r="37" spans="1:7" s="21" customFormat="1" ht="21.75" customHeight="1" thickBot="1">
      <c r="A37" s="159"/>
      <c r="B37" s="160" t="s">
        <v>201</v>
      </c>
      <c r="C37" s="191">
        <v>5</v>
      </c>
      <c r="D37" s="162" t="s">
        <v>5</v>
      </c>
      <c r="E37" s="163"/>
      <c r="F37" s="122">
        <f>C37*E37</f>
        <v>0</v>
      </c>
      <c r="G37" s="85"/>
    </row>
    <row r="38" spans="1:7" s="21" customFormat="1">
      <c r="A38" s="182"/>
      <c r="B38" s="177"/>
      <c r="C38" s="179"/>
      <c r="D38" s="179"/>
      <c r="E38" s="179"/>
      <c r="F38" s="179"/>
    </row>
    <row r="39" spans="1:7" s="1" customFormat="1" ht="49.2">
      <c r="A39" s="265"/>
      <c r="B39" s="201" t="s">
        <v>361</v>
      </c>
      <c r="C39" s="216"/>
      <c r="D39" s="216"/>
      <c r="E39" s="216"/>
      <c r="F39" s="216"/>
      <c r="G39" s="6"/>
    </row>
    <row r="40" spans="1:7" s="1" customFormat="1" ht="13.5" customHeight="1">
      <c r="A40" s="265"/>
      <c r="B40" s="266"/>
      <c r="C40" s="267"/>
      <c r="D40" s="267"/>
      <c r="E40" s="267"/>
      <c r="F40" s="267"/>
      <c r="G40" s="6"/>
    </row>
    <row r="41" spans="1:7" s="1" customFormat="1" ht="13.5" customHeight="1">
      <c r="A41" s="182"/>
      <c r="B41" s="177"/>
      <c r="C41" s="179"/>
      <c r="D41" s="179"/>
      <c r="E41" s="179"/>
      <c r="F41" s="179"/>
      <c r="G41" s="6"/>
    </row>
    <row r="42" spans="1:7" s="1" customFormat="1" ht="147.9" thickBot="1">
      <c r="A42" s="190" t="s">
        <v>69</v>
      </c>
      <c r="B42" s="112" t="s">
        <v>362</v>
      </c>
      <c r="C42" s="113"/>
      <c r="D42" s="157"/>
      <c r="E42" s="157"/>
      <c r="F42" s="158"/>
      <c r="G42" s="6"/>
    </row>
    <row r="43" spans="1:7" s="1" customFormat="1" ht="19.5" customHeight="1" thickBot="1">
      <c r="A43" s="159"/>
      <c r="B43" s="160" t="s">
        <v>286</v>
      </c>
      <c r="C43" s="191">
        <v>300</v>
      </c>
      <c r="D43" s="162" t="s">
        <v>274</v>
      </c>
      <c r="E43" s="163"/>
      <c r="F43" s="122">
        <f>C43*E43</f>
        <v>0</v>
      </c>
      <c r="G43" s="6"/>
    </row>
    <row r="44" spans="1:7" s="1" customFormat="1" ht="19.5" customHeight="1" thickBot="1">
      <c r="A44" s="159"/>
      <c r="B44" s="160" t="s">
        <v>287</v>
      </c>
      <c r="C44" s="191">
        <v>500</v>
      </c>
      <c r="D44" s="162" t="s">
        <v>274</v>
      </c>
      <c r="E44" s="163"/>
      <c r="F44" s="122">
        <f>C44*E44</f>
        <v>0</v>
      </c>
      <c r="G44" s="6"/>
    </row>
    <row r="45" spans="1:7" s="1" customFormat="1" ht="13.5" customHeight="1">
      <c r="A45" s="182"/>
      <c r="B45" s="177"/>
      <c r="C45" s="179"/>
      <c r="D45" s="179"/>
      <c r="E45" s="179"/>
      <c r="F45" s="179"/>
      <c r="G45" s="6"/>
    </row>
    <row r="46" spans="1:7" s="1" customFormat="1" ht="331.5" customHeight="1" thickBot="1">
      <c r="A46" s="190" t="s">
        <v>70</v>
      </c>
      <c r="B46" s="112" t="s">
        <v>363</v>
      </c>
      <c r="C46" s="113"/>
      <c r="D46" s="157"/>
      <c r="E46" s="157"/>
      <c r="F46" s="158"/>
      <c r="G46" s="6"/>
    </row>
    <row r="47" spans="1:7" s="1" customFormat="1" ht="19.5" customHeight="1" thickBot="1">
      <c r="A47" s="159"/>
      <c r="B47" s="160"/>
      <c r="C47" s="191">
        <v>4</v>
      </c>
      <c r="D47" s="162" t="s">
        <v>3</v>
      </c>
      <c r="E47" s="163"/>
      <c r="F47" s="122">
        <f>C47*E47</f>
        <v>0</v>
      </c>
      <c r="G47" s="6"/>
    </row>
    <row r="48" spans="1:7" s="1" customFormat="1" ht="13.5" customHeight="1">
      <c r="A48" s="182"/>
      <c r="B48" s="177"/>
      <c r="C48" s="179"/>
      <c r="D48" s="179"/>
      <c r="E48" s="179"/>
      <c r="F48" s="179"/>
      <c r="G48" s="6"/>
    </row>
    <row r="49" spans="1:7" ht="13.5" customHeight="1" thickBot="1">
      <c r="A49" s="277"/>
      <c r="B49" s="278"/>
      <c r="C49" s="271"/>
      <c r="D49" s="271"/>
      <c r="E49" s="179"/>
      <c r="F49" s="271"/>
    </row>
    <row r="50" spans="1:7" ht="21" customHeight="1" thickBot="1">
      <c r="A50" s="196"/>
      <c r="B50" s="171" t="s">
        <v>144</v>
      </c>
      <c r="C50" s="279"/>
      <c r="D50" s="280"/>
      <c r="E50" s="199"/>
      <c r="F50" s="200">
        <f>SUM(F29:F49)</f>
        <v>0</v>
      </c>
    </row>
    <row r="51" spans="1:7" ht="13.5" customHeight="1">
      <c r="A51" s="268"/>
      <c r="B51" s="269"/>
      <c r="C51" s="270"/>
      <c r="D51" s="271"/>
      <c r="E51" s="272"/>
      <c r="F51" s="270"/>
    </row>
    <row r="53" spans="1:7" s="1" customFormat="1" ht="12.6" thickBot="1">
      <c r="A53" s="176"/>
      <c r="B53" s="180" t="s">
        <v>85</v>
      </c>
      <c r="C53" s="179"/>
      <c r="D53" s="179"/>
      <c r="E53" s="179"/>
      <c r="F53" s="179"/>
    </row>
    <row r="54" spans="1:7" ht="12.6" thickTop="1"/>
    <row r="56" spans="1:7" s="1" customFormat="1" ht="297" customHeight="1" thickBot="1">
      <c r="A56" s="190" t="s">
        <v>73</v>
      </c>
      <c r="B56" s="112" t="s">
        <v>364</v>
      </c>
      <c r="C56" s="113"/>
      <c r="D56" s="157"/>
      <c r="E56" s="157"/>
      <c r="F56" s="158"/>
      <c r="G56" s="6"/>
    </row>
    <row r="57" spans="1:7" s="1" customFormat="1" ht="21" customHeight="1" thickBot="1">
      <c r="A57" s="159"/>
      <c r="B57" s="160"/>
      <c r="C57" s="191">
        <v>1</v>
      </c>
      <c r="D57" s="162" t="s">
        <v>3</v>
      </c>
      <c r="E57" s="163"/>
      <c r="F57" s="122">
        <f>C57*E57</f>
        <v>0</v>
      </c>
      <c r="G57" s="85"/>
    </row>
    <row r="58" spans="1:7" s="1" customFormat="1" ht="13.5" customHeight="1">
      <c r="A58" s="182"/>
      <c r="B58" s="177"/>
      <c r="C58" s="179"/>
      <c r="D58" s="179"/>
      <c r="E58" s="179"/>
      <c r="F58" s="179"/>
      <c r="G58" s="6"/>
    </row>
    <row r="59" spans="1:7" s="1" customFormat="1" ht="98.7" thickBot="1">
      <c r="A59" s="190" t="s">
        <v>71</v>
      </c>
      <c r="B59" s="112" t="s">
        <v>365</v>
      </c>
      <c r="C59" s="113"/>
      <c r="D59" s="157"/>
      <c r="E59" s="157"/>
      <c r="F59" s="158"/>
      <c r="G59" s="6"/>
    </row>
    <row r="60" spans="1:7" s="1" customFormat="1" ht="21" customHeight="1" thickBot="1">
      <c r="A60" s="159"/>
      <c r="B60" s="160"/>
      <c r="C60" s="191">
        <v>1</v>
      </c>
      <c r="D60" s="162" t="s">
        <v>3</v>
      </c>
      <c r="E60" s="163"/>
      <c r="F60" s="122">
        <f>C60*E60</f>
        <v>0</v>
      </c>
      <c r="G60" s="85"/>
    </row>
    <row r="61" spans="1:7" s="1" customFormat="1" ht="13.5" customHeight="1">
      <c r="A61" s="182"/>
      <c r="B61" s="177"/>
      <c r="C61" s="179"/>
      <c r="D61" s="179"/>
      <c r="E61" s="179"/>
      <c r="F61" s="179"/>
      <c r="G61" s="6"/>
    </row>
    <row r="62" spans="1:7" s="21" customFormat="1" ht="111" thickBot="1">
      <c r="A62" s="190" t="s">
        <v>74</v>
      </c>
      <c r="B62" s="112" t="s">
        <v>366</v>
      </c>
      <c r="C62" s="113"/>
      <c r="D62" s="114"/>
      <c r="E62" s="114"/>
      <c r="F62" s="116"/>
    </row>
    <row r="63" spans="1:7" s="21" customFormat="1" ht="21.75" customHeight="1" thickBot="1">
      <c r="A63" s="159"/>
      <c r="B63" s="160" t="s">
        <v>202</v>
      </c>
      <c r="C63" s="191">
        <v>6</v>
      </c>
      <c r="D63" s="162" t="s">
        <v>5</v>
      </c>
      <c r="E63" s="163"/>
      <c r="F63" s="122">
        <f t="shared" ref="F63:F64" si="0">C63*E63</f>
        <v>0</v>
      </c>
      <c r="G63" s="85"/>
    </row>
    <row r="64" spans="1:7" s="21" customFormat="1" ht="21.75" customHeight="1" thickBot="1">
      <c r="A64" s="159"/>
      <c r="B64" s="160" t="s">
        <v>203</v>
      </c>
      <c r="C64" s="191">
        <v>4</v>
      </c>
      <c r="D64" s="162" t="s">
        <v>5</v>
      </c>
      <c r="E64" s="163"/>
      <c r="F64" s="122">
        <f t="shared" si="0"/>
        <v>0</v>
      </c>
      <c r="G64" s="85"/>
    </row>
    <row r="65" spans="1:7" s="21" customFormat="1" ht="21.75" customHeight="1" thickBot="1">
      <c r="A65" s="159"/>
      <c r="B65" s="160" t="s">
        <v>204</v>
      </c>
      <c r="C65" s="191">
        <v>1</v>
      </c>
      <c r="D65" s="162" t="s">
        <v>5</v>
      </c>
      <c r="E65" s="163"/>
      <c r="F65" s="122">
        <f t="shared" ref="F65:F66" si="1">C65*E65</f>
        <v>0</v>
      </c>
      <c r="G65" s="85"/>
    </row>
    <row r="66" spans="1:7" s="21" customFormat="1" ht="21.75" customHeight="1" thickBot="1">
      <c r="A66" s="159"/>
      <c r="B66" s="160" t="s">
        <v>205</v>
      </c>
      <c r="C66" s="191">
        <v>4</v>
      </c>
      <c r="D66" s="162" t="s">
        <v>5</v>
      </c>
      <c r="E66" s="163"/>
      <c r="F66" s="122">
        <f t="shared" si="1"/>
        <v>0</v>
      </c>
      <c r="G66" s="85"/>
    </row>
    <row r="67" spans="1:7" s="21" customFormat="1">
      <c r="A67" s="182"/>
      <c r="B67" s="177"/>
      <c r="C67" s="179"/>
      <c r="D67" s="179"/>
      <c r="E67" s="179"/>
      <c r="F67" s="179"/>
    </row>
    <row r="68" spans="1:7" s="1" customFormat="1" ht="37.200000000000003" thickBot="1">
      <c r="A68" s="190" t="s">
        <v>75</v>
      </c>
      <c r="B68" s="164" t="s">
        <v>367</v>
      </c>
      <c r="C68" s="193"/>
      <c r="D68" s="114"/>
      <c r="E68" s="114"/>
      <c r="F68" s="116"/>
    </row>
    <row r="69" spans="1:7" s="1" customFormat="1" ht="17.25" customHeight="1" thickBot="1">
      <c r="A69" s="117"/>
      <c r="B69" s="118"/>
      <c r="C69" s="194">
        <v>0.05</v>
      </c>
      <c r="D69" s="120"/>
      <c r="E69" s="121">
        <f>SUM(F50:F68)</f>
        <v>0</v>
      </c>
      <c r="F69" s="122">
        <f>C69*E69</f>
        <v>0</v>
      </c>
    </row>
    <row r="70" spans="1:7" s="1" customFormat="1">
      <c r="A70" s="176"/>
      <c r="B70" s="177"/>
      <c r="C70" s="179"/>
      <c r="D70" s="179"/>
      <c r="E70" s="179"/>
      <c r="F70" s="178"/>
    </row>
    <row r="71" spans="1:7" ht="12.6" thickBot="1"/>
    <row r="72" spans="1:7" ht="21" customHeight="1" thickBot="1">
      <c r="A72" s="196"/>
      <c r="B72" s="171" t="s">
        <v>145</v>
      </c>
      <c r="C72" s="279" t="s">
        <v>0</v>
      </c>
      <c r="D72" s="280"/>
      <c r="E72" s="199"/>
      <c r="F72" s="200">
        <f>SUM(F53:F71)</f>
        <v>0</v>
      </c>
    </row>
  </sheetData>
  <sheetProtection algorithmName="SHA-512" hashValue="1dbaUF8qoZJE7wR7KaGIzFaALIOn+LpgbZbN7uepp0rgcbghODW8jgTEQouUNWwI9wYbKD7It8gA5DHWAdxP7A==" saltValue="8DRBvrqNdqH7Kkg2Voyh/A==" spinCount="100000" sheet="1" objects="1" scenarios="1"/>
  <protectedRanges>
    <protectedRange sqref="E1:E1048576" name="Obseg1"/>
  </protectedRanges>
  <mergeCells count="1">
    <mergeCell ref="A6:F27"/>
  </mergeCells>
  <conditionalFormatting sqref="F1:F3 F49:F52 F54:F55 F73:F65431 F5:F30 F71">
    <cfRule type="cellIs" dxfId="258" priority="467" stopIfTrue="1" operator="equal">
      <formula>0</formula>
    </cfRule>
  </conditionalFormatting>
  <conditionalFormatting sqref="F31">
    <cfRule type="cellIs" dxfId="257" priority="414" stopIfTrue="1" operator="equal">
      <formula>0</formula>
    </cfRule>
  </conditionalFormatting>
  <conditionalFormatting sqref="F53">
    <cfRule type="cellIs" dxfId="256" priority="305" stopIfTrue="1" operator="equal">
      <formula>0</formula>
    </cfRule>
  </conditionalFormatting>
  <conditionalFormatting sqref="F72">
    <cfRule type="cellIs" dxfId="255" priority="304" stopIfTrue="1" operator="equal">
      <formula>0</formula>
    </cfRule>
  </conditionalFormatting>
  <conditionalFormatting sqref="F32:F34">
    <cfRule type="cellIs" dxfId="254" priority="179" stopIfTrue="1" operator="equal">
      <formula>0</formula>
    </cfRule>
  </conditionalFormatting>
  <conditionalFormatting sqref="F68:F70">
    <cfRule type="cellIs" dxfId="253" priority="134" stopIfTrue="1" operator="equal">
      <formula>0</formula>
    </cfRule>
  </conditionalFormatting>
  <conditionalFormatting sqref="F59:F61">
    <cfRule type="cellIs" dxfId="252" priority="118" stopIfTrue="1" operator="equal">
      <formula>0</formula>
    </cfRule>
  </conditionalFormatting>
  <conditionalFormatting sqref="F35 F38">
    <cfRule type="cellIs" dxfId="251" priority="53" stopIfTrue="1" operator="equal">
      <formula>0</formula>
    </cfRule>
  </conditionalFormatting>
  <conditionalFormatting sqref="F35 F38">
    <cfRule type="cellIs" dxfId="250" priority="52" stopIfTrue="1" operator="equal">
      <formula>0</formula>
    </cfRule>
  </conditionalFormatting>
  <conditionalFormatting sqref="F36">
    <cfRule type="cellIs" dxfId="249" priority="51" stopIfTrue="1" operator="equal">
      <formula>0</formula>
    </cfRule>
  </conditionalFormatting>
  <conditionalFormatting sqref="F36">
    <cfRule type="cellIs" dxfId="248" priority="50" stopIfTrue="1" operator="equal">
      <formula>0</formula>
    </cfRule>
  </conditionalFormatting>
  <conditionalFormatting sqref="F62">
    <cfRule type="cellIs" dxfId="247" priority="49" stopIfTrue="1" operator="equal">
      <formula>0</formula>
    </cfRule>
  </conditionalFormatting>
  <conditionalFormatting sqref="F67">
    <cfRule type="cellIs" dxfId="246" priority="48" stopIfTrue="1" operator="equal">
      <formula>0</formula>
    </cfRule>
  </conditionalFormatting>
  <conditionalFormatting sqref="F67">
    <cfRule type="cellIs" dxfId="245" priority="47" stopIfTrue="1" operator="equal">
      <formula>0</formula>
    </cfRule>
  </conditionalFormatting>
  <conditionalFormatting sqref="F64">
    <cfRule type="cellIs" dxfId="244" priority="44" stopIfTrue="1" operator="equal">
      <formula>0</formula>
    </cfRule>
  </conditionalFormatting>
  <conditionalFormatting sqref="F64">
    <cfRule type="cellIs" dxfId="243" priority="43" stopIfTrue="1" operator="equal">
      <formula>0</formula>
    </cfRule>
  </conditionalFormatting>
  <conditionalFormatting sqref="F63">
    <cfRule type="cellIs" dxfId="242" priority="40" stopIfTrue="1" operator="equal">
      <formula>0</formula>
    </cfRule>
  </conditionalFormatting>
  <conditionalFormatting sqref="F63">
    <cfRule type="cellIs" dxfId="241" priority="39" stopIfTrue="1" operator="equal">
      <formula>0</formula>
    </cfRule>
  </conditionalFormatting>
  <conditionalFormatting sqref="F37">
    <cfRule type="cellIs" dxfId="240" priority="11" stopIfTrue="1" operator="equal">
      <formula>0</formula>
    </cfRule>
  </conditionalFormatting>
  <conditionalFormatting sqref="F37">
    <cfRule type="cellIs" dxfId="239" priority="10" stopIfTrue="1" operator="equal">
      <formula>0</formula>
    </cfRule>
  </conditionalFormatting>
  <conditionalFormatting sqref="F66">
    <cfRule type="cellIs" dxfId="238" priority="9" stopIfTrue="1" operator="equal">
      <formula>0</formula>
    </cfRule>
  </conditionalFormatting>
  <conditionalFormatting sqref="F66">
    <cfRule type="cellIs" dxfId="237" priority="8" stopIfTrue="1" operator="equal">
      <formula>0</formula>
    </cfRule>
  </conditionalFormatting>
  <conditionalFormatting sqref="F65">
    <cfRule type="cellIs" dxfId="236" priority="7" stopIfTrue="1" operator="equal">
      <formula>0</formula>
    </cfRule>
  </conditionalFormatting>
  <conditionalFormatting sqref="F65">
    <cfRule type="cellIs" dxfId="235" priority="6" stopIfTrue="1" operator="equal">
      <formula>0</formula>
    </cfRule>
  </conditionalFormatting>
  <conditionalFormatting sqref="F56:F58">
    <cfRule type="cellIs" dxfId="234" priority="5" stopIfTrue="1" operator="equal">
      <formula>0</formula>
    </cfRule>
  </conditionalFormatting>
  <conditionalFormatting sqref="F39:F43 F45">
    <cfRule type="cellIs" dxfId="233" priority="4" stopIfTrue="1" operator="equal">
      <formula>0</formula>
    </cfRule>
  </conditionalFormatting>
  <conditionalFormatting sqref="F44">
    <cfRule type="cellIs" dxfId="232" priority="3" stopIfTrue="1" operator="equal">
      <formula>0</formula>
    </cfRule>
  </conditionalFormatting>
  <conditionalFormatting sqref="F46 F48">
    <cfRule type="cellIs" dxfId="231" priority="2" stopIfTrue="1" operator="equal">
      <formula>0</formula>
    </cfRule>
  </conditionalFormatting>
  <conditionalFormatting sqref="F47">
    <cfRule type="cellIs" dxfId="23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2"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zoomScaleNormal="100" zoomScaleSheetLayoutView="100" workbookViewId="0">
      <selection activeCell="E1" sqref="E1:E1048576"/>
    </sheetView>
  </sheetViews>
  <sheetFormatPr defaultColWidth="9.1640625" defaultRowHeight="15"/>
  <cols>
    <col min="1" max="1" width="6.5546875" style="69" customWidth="1"/>
    <col min="2" max="2" width="65.5546875" style="70" customWidth="1"/>
    <col min="3" max="3" width="8.5546875" style="71" customWidth="1"/>
    <col min="4" max="4" width="8.5546875" style="72" customWidth="1"/>
    <col min="5" max="5" width="12.5546875" style="33" customWidth="1"/>
    <col min="6" max="6" width="15.5546875" style="71" customWidth="1"/>
    <col min="7" max="7" width="67.44140625" style="7" customWidth="1"/>
    <col min="8" max="8" width="9.1640625" style="62"/>
    <col min="9" max="9" width="16.44140625" style="62" customWidth="1"/>
    <col min="10" max="16384" width="9.1640625" style="62"/>
  </cols>
  <sheetData>
    <row r="1" spans="1:6" ht="13.5" customHeight="1">
      <c r="A1" s="281"/>
      <c r="B1" s="282"/>
      <c r="C1" s="67"/>
      <c r="D1" s="67"/>
      <c r="E1" s="134"/>
      <c r="F1" s="67"/>
    </row>
    <row r="2" spans="1:6" ht="15" customHeight="1">
      <c r="A2" s="125" t="s">
        <v>56</v>
      </c>
      <c r="B2" s="126" t="s">
        <v>45</v>
      </c>
      <c r="C2" s="125" t="s">
        <v>292</v>
      </c>
      <c r="D2" s="125" t="s">
        <v>293</v>
      </c>
      <c r="E2" s="125" t="s">
        <v>294</v>
      </c>
      <c r="F2" s="127" t="s">
        <v>295</v>
      </c>
    </row>
    <row r="3" spans="1:6" ht="13.5" customHeight="1">
      <c r="A3" s="281"/>
      <c r="B3" s="282"/>
      <c r="C3" s="67"/>
      <c r="D3" s="67"/>
      <c r="E3" s="134"/>
      <c r="F3" s="67"/>
    </row>
    <row r="4" spans="1:6" ht="18" customHeight="1">
      <c r="A4" s="128" t="s">
        <v>147</v>
      </c>
      <c r="B4" s="129" t="s">
        <v>87</v>
      </c>
      <c r="C4" s="62"/>
      <c r="D4" s="62"/>
      <c r="E4" s="62"/>
      <c r="F4" s="62"/>
    </row>
    <row r="5" spans="1:6" ht="13.5" customHeight="1">
      <c r="A5" s="281"/>
      <c r="B5" s="282"/>
      <c r="C5" s="67"/>
      <c r="D5" s="67"/>
      <c r="E5" s="134"/>
      <c r="F5" s="67"/>
    </row>
    <row r="6" spans="1:6" ht="30.75" customHeight="1">
      <c r="A6" s="373" t="s">
        <v>88</v>
      </c>
      <c r="B6" s="374"/>
      <c r="C6" s="374"/>
      <c r="D6" s="374"/>
      <c r="E6" s="374"/>
      <c r="F6" s="374"/>
    </row>
    <row r="7" spans="1:6" ht="30.75" customHeight="1">
      <c r="A7" s="374"/>
      <c r="B7" s="374"/>
      <c r="C7" s="374"/>
      <c r="D7" s="374"/>
      <c r="E7" s="374"/>
      <c r="F7" s="374"/>
    </row>
    <row r="8" spans="1:6" ht="30.75" customHeight="1">
      <c r="A8" s="374"/>
      <c r="B8" s="374"/>
      <c r="C8" s="374"/>
      <c r="D8" s="374"/>
      <c r="E8" s="374"/>
      <c r="F8" s="374"/>
    </row>
    <row r="9" spans="1:6" ht="30.75" customHeight="1">
      <c r="A9" s="374"/>
      <c r="B9" s="374"/>
      <c r="C9" s="374"/>
      <c r="D9" s="374"/>
      <c r="E9" s="374"/>
      <c r="F9" s="374"/>
    </row>
    <row r="10" spans="1:6" ht="30.75" customHeight="1">
      <c r="A10" s="374"/>
      <c r="B10" s="374"/>
      <c r="C10" s="374"/>
      <c r="D10" s="374"/>
      <c r="E10" s="374"/>
      <c r="F10" s="374"/>
    </row>
    <row r="11" spans="1:6" ht="30.75" customHeight="1">
      <c r="A11" s="374"/>
      <c r="B11" s="374"/>
      <c r="C11" s="374"/>
      <c r="D11" s="374"/>
      <c r="E11" s="374"/>
      <c r="F11" s="374"/>
    </row>
    <row r="12" spans="1:6" ht="30.75" customHeight="1">
      <c r="A12" s="374"/>
      <c r="B12" s="374"/>
      <c r="C12" s="374"/>
      <c r="D12" s="374"/>
      <c r="E12" s="374"/>
      <c r="F12" s="374"/>
    </row>
    <row r="13" spans="1:6" ht="30.75" customHeight="1">
      <c r="A13" s="374"/>
      <c r="B13" s="374"/>
      <c r="C13" s="374"/>
      <c r="D13" s="374"/>
      <c r="E13" s="374"/>
      <c r="F13" s="374"/>
    </row>
    <row r="14" spans="1:6" ht="30.75" customHeight="1">
      <c r="A14" s="374"/>
      <c r="B14" s="374"/>
      <c r="C14" s="374"/>
      <c r="D14" s="374"/>
      <c r="E14" s="374"/>
      <c r="F14" s="374"/>
    </row>
    <row r="15" spans="1:6" ht="30.75" customHeight="1">
      <c r="A15" s="374"/>
      <c r="B15" s="374"/>
      <c r="C15" s="374"/>
      <c r="D15" s="374"/>
      <c r="E15" s="374"/>
      <c r="F15" s="374"/>
    </row>
    <row r="16" spans="1:6" ht="30.75" customHeight="1">
      <c r="A16" s="374"/>
      <c r="B16" s="374"/>
      <c r="C16" s="374"/>
      <c r="D16" s="374"/>
      <c r="E16" s="374"/>
      <c r="F16" s="374"/>
    </row>
    <row r="17" spans="1:6" ht="30.75" customHeight="1">
      <c r="A17" s="374"/>
      <c r="B17" s="374"/>
      <c r="C17" s="374"/>
      <c r="D17" s="374"/>
      <c r="E17" s="374"/>
      <c r="F17" s="374"/>
    </row>
    <row r="18" spans="1:6" ht="30.75" customHeight="1">
      <c r="A18" s="374"/>
      <c r="B18" s="374"/>
      <c r="C18" s="374"/>
      <c r="D18" s="374"/>
      <c r="E18" s="374"/>
      <c r="F18" s="374"/>
    </row>
    <row r="19" spans="1:6" ht="30.75" customHeight="1">
      <c r="A19" s="374"/>
      <c r="B19" s="374"/>
      <c r="C19" s="374"/>
      <c r="D19" s="374"/>
      <c r="E19" s="374"/>
      <c r="F19" s="374"/>
    </row>
    <row r="20" spans="1:6" ht="65.25" customHeight="1">
      <c r="A20" s="374"/>
      <c r="B20" s="374"/>
      <c r="C20" s="374"/>
      <c r="D20" s="374"/>
      <c r="E20" s="374"/>
      <c r="F20" s="374"/>
    </row>
    <row r="21" spans="1:6" ht="40.5" customHeight="1">
      <c r="A21" s="374"/>
      <c r="B21" s="374"/>
      <c r="C21" s="374"/>
      <c r="D21" s="374"/>
      <c r="E21" s="374"/>
      <c r="F21" s="374"/>
    </row>
    <row r="22" spans="1:6" ht="30.75" customHeight="1">
      <c r="A22" s="374"/>
      <c r="B22" s="374"/>
      <c r="C22" s="374"/>
      <c r="D22" s="374"/>
      <c r="E22" s="374"/>
      <c r="F22" s="374"/>
    </row>
    <row r="23" spans="1:6" ht="13.5" customHeight="1">
      <c r="A23" s="374"/>
      <c r="B23" s="374"/>
      <c r="C23" s="374"/>
      <c r="D23" s="374"/>
      <c r="E23" s="374"/>
      <c r="F23" s="374"/>
    </row>
    <row r="24" spans="1:6" ht="33" customHeight="1">
      <c r="A24" s="374"/>
      <c r="B24" s="374"/>
      <c r="C24" s="374"/>
      <c r="D24" s="374"/>
      <c r="E24" s="374"/>
      <c r="F24" s="374"/>
    </row>
    <row r="25" spans="1:6" ht="30.75" customHeight="1">
      <c r="A25" s="374"/>
      <c r="B25" s="374"/>
      <c r="C25" s="374"/>
      <c r="D25" s="374"/>
      <c r="E25" s="374"/>
      <c r="F25" s="374"/>
    </row>
    <row r="26" spans="1:6" ht="30.75" customHeight="1">
      <c r="A26" s="374"/>
      <c r="B26" s="374"/>
      <c r="C26" s="374"/>
      <c r="D26" s="374"/>
      <c r="E26" s="374"/>
      <c r="F26" s="374"/>
    </row>
    <row r="27" spans="1:6" ht="30.75" customHeight="1">
      <c r="A27" s="374"/>
      <c r="B27" s="374"/>
      <c r="C27" s="374"/>
      <c r="D27" s="374"/>
      <c r="E27" s="374"/>
      <c r="F27" s="374"/>
    </row>
    <row r="28" spans="1:6" ht="30.75" customHeight="1">
      <c r="A28" s="374"/>
      <c r="B28" s="374"/>
      <c r="C28" s="374"/>
      <c r="D28" s="374"/>
      <c r="E28" s="374"/>
      <c r="F28" s="374"/>
    </row>
    <row r="29" spans="1:6" ht="30.75" customHeight="1">
      <c r="A29" s="374"/>
      <c r="B29" s="374"/>
      <c r="C29" s="374"/>
      <c r="D29" s="374"/>
      <c r="E29" s="374"/>
      <c r="F29" s="374"/>
    </row>
    <row r="30" spans="1:6" ht="24.75" customHeight="1">
      <c r="A30" s="374"/>
      <c r="B30" s="374"/>
      <c r="C30" s="374"/>
      <c r="D30" s="374"/>
      <c r="E30" s="374"/>
      <c r="F30" s="374"/>
    </row>
    <row r="31" spans="1:6" ht="51" customHeight="1">
      <c r="A31" s="374"/>
      <c r="B31" s="374"/>
      <c r="C31" s="374"/>
      <c r="D31" s="374"/>
      <c r="E31" s="374"/>
      <c r="F31" s="374"/>
    </row>
    <row r="32" spans="1:6" ht="7.5" customHeight="1">
      <c r="A32" s="374"/>
      <c r="B32" s="374"/>
      <c r="C32" s="374"/>
      <c r="D32" s="374"/>
      <c r="E32" s="374"/>
      <c r="F32" s="374"/>
    </row>
    <row r="33" spans="1:7" ht="9" hidden="1" customHeight="1">
      <c r="A33" s="374"/>
      <c r="B33" s="374"/>
      <c r="C33" s="374"/>
      <c r="D33" s="374"/>
      <c r="E33" s="374"/>
      <c r="F33" s="374"/>
    </row>
    <row r="34" spans="1:7" ht="13.5" customHeight="1">
      <c r="A34" s="63"/>
      <c r="B34" s="2"/>
      <c r="C34" s="134"/>
      <c r="D34" s="134"/>
      <c r="E34" s="134"/>
      <c r="F34" s="134"/>
    </row>
    <row r="35" spans="1:7" s="21" customFormat="1" ht="221.4">
      <c r="A35" s="205"/>
      <c r="B35" s="61" t="s">
        <v>368</v>
      </c>
      <c r="C35" s="134"/>
      <c r="D35" s="134"/>
      <c r="E35" s="134"/>
      <c r="F35" s="134"/>
      <c r="G35" s="7"/>
    </row>
    <row r="36" spans="1:7" s="21" customFormat="1">
      <c r="A36" s="205"/>
      <c r="B36" s="2"/>
      <c r="C36" s="134"/>
      <c r="D36" s="134"/>
      <c r="E36" s="134"/>
      <c r="F36" s="134"/>
      <c r="G36" s="7"/>
    </row>
    <row r="37" spans="1:7" s="21" customFormat="1" ht="69" customHeight="1">
      <c r="A37" s="375" t="s">
        <v>369</v>
      </c>
      <c r="B37" s="375"/>
      <c r="C37" s="375"/>
      <c r="D37" s="375"/>
      <c r="E37" s="375"/>
      <c r="F37" s="375"/>
      <c r="G37" s="7"/>
    </row>
    <row r="38" spans="1:7" s="21" customFormat="1" ht="69" customHeight="1">
      <c r="A38" s="375"/>
      <c r="B38" s="375"/>
      <c r="C38" s="375"/>
      <c r="D38" s="375"/>
      <c r="E38" s="375"/>
      <c r="F38" s="375"/>
      <c r="G38" s="7"/>
    </row>
    <row r="39" spans="1:7" s="21" customFormat="1" ht="69" customHeight="1">
      <c r="A39" s="375"/>
      <c r="B39" s="375"/>
      <c r="C39" s="375"/>
      <c r="D39" s="375"/>
      <c r="E39" s="375"/>
      <c r="F39" s="375"/>
      <c r="G39" s="7"/>
    </row>
    <row r="40" spans="1:7" s="21" customFormat="1" ht="69" customHeight="1">
      <c r="A40" s="375"/>
      <c r="B40" s="375"/>
      <c r="C40" s="375"/>
      <c r="D40" s="375"/>
      <c r="E40" s="375"/>
      <c r="F40" s="375"/>
      <c r="G40" s="7"/>
    </row>
    <row r="41" spans="1:7" s="21" customFormat="1" ht="69" customHeight="1">
      <c r="A41" s="375"/>
      <c r="B41" s="375"/>
      <c r="C41" s="375"/>
      <c r="D41" s="375"/>
      <c r="E41" s="375"/>
      <c r="F41" s="375"/>
      <c r="G41" s="7"/>
    </row>
    <row r="42" spans="1:7" s="21" customFormat="1" ht="69" customHeight="1">
      <c r="A42" s="375"/>
      <c r="B42" s="375"/>
      <c r="C42" s="375"/>
      <c r="D42" s="375"/>
      <c r="E42" s="375"/>
      <c r="F42" s="375"/>
      <c r="G42" s="7"/>
    </row>
    <row r="43" spans="1:7" s="21" customFormat="1">
      <c r="A43" s="205"/>
      <c r="B43" s="2"/>
      <c r="C43" s="134"/>
      <c r="D43" s="134"/>
      <c r="E43" s="134"/>
      <c r="F43" s="134"/>
      <c r="G43" s="7"/>
    </row>
    <row r="44" spans="1:7" s="21" customFormat="1">
      <c r="A44" s="205"/>
      <c r="B44" s="2"/>
      <c r="C44" s="134"/>
      <c r="D44" s="134"/>
      <c r="E44" s="134"/>
      <c r="F44" s="134"/>
      <c r="G44" s="7"/>
    </row>
    <row r="45" spans="1:7" s="21" customFormat="1" ht="15.3" thickBot="1">
      <c r="A45" s="205"/>
      <c r="B45" s="245" t="s">
        <v>167</v>
      </c>
      <c r="C45" s="134"/>
      <c r="D45" s="134"/>
      <c r="E45" s="134"/>
      <c r="F45" s="134"/>
      <c r="G45" s="7"/>
    </row>
    <row r="46" spans="1:7" s="21" customFormat="1" ht="15.3" thickTop="1">
      <c r="A46" s="205"/>
      <c r="B46" s="2"/>
      <c r="C46" s="134"/>
      <c r="D46" s="134"/>
      <c r="E46" s="134"/>
      <c r="F46" s="134"/>
      <c r="G46" s="7"/>
    </row>
    <row r="47" spans="1:7" s="21" customFormat="1" ht="110.7">
      <c r="A47" s="205"/>
      <c r="B47" s="61" t="s">
        <v>370</v>
      </c>
      <c r="C47" s="134"/>
      <c r="D47" s="134"/>
      <c r="E47" s="134"/>
      <c r="F47" s="134"/>
      <c r="G47" s="7"/>
    </row>
    <row r="48" spans="1:7" s="21" customFormat="1">
      <c r="A48" s="205"/>
      <c r="B48" s="2"/>
      <c r="C48" s="134"/>
      <c r="D48" s="134"/>
      <c r="E48" s="134"/>
      <c r="F48" s="134"/>
      <c r="G48" s="7"/>
    </row>
    <row r="49" spans="1:7" s="21" customFormat="1" ht="147.9" thickBot="1">
      <c r="A49" s="18" t="s">
        <v>72</v>
      </c>
      <c r="B49" s="5" t="s">
        <v>371</v>
      </c>
      <c r="C49" s="19"/>
      <c r="D49" s="44"/>
      <c r="E49" s="44"/>
      <c r="F49" s="45"/>
      <c r="G49" s="7"/>
    </row>
    <row r="50" spans="1:7" s="21" customFormat="1" ht="21" customHeight="1" thickBot="1">
      <c r="A50" s="22"/>
      <c r="B50" s="23" t="s">
        <v>99</v>
      </c>
      <c r="C50" s="24">
        <v>36</v>
      </c>
      <c r="D50" s="25" t="s">
        <v>5</v>
      </c>
      <c r="E50" s="26"/>
      <c r="F50" s="27">
        <f>C50*E50</f>
        <v>0</v>
      </c>
      <c r="G50" s="7"/>
    </row>
    <row r="51" spans="1:7" s="21" customFormat="1" ht="21" customHeight="1" thickBot="1">
      <c r="A51" s="22"/>
      <c r="B51" s="23" t="s">
        <v>106</v>
      </c>
      <c r="C51" s="24">
        <v>36</v>
      </c>
      <c r="D51" s="25" t="s">
        <v>3</v>
      </c>
      <c r="E51" s="26"/>
      <c r="F51" s="27">
        <f>C51*E51</f>
        <v>0</v>
      </c>
      <c r="G51" s="7"/>
    </row>
    <row r="52" spans="1:7" s="21" customFormat="1">
      <c r="A52" s="205"/>
      <c r="B52" s="2"/>
      <c r="C52" s="134"/>
      <c r="D52" s="134"/>
      <c r="E52" s="134"/>
      <c r="F52" s="134"/>
      <c r="G52" s="7"/>
    </row>
    <row r="53" spans="1:7" s="21" customFormat="1" ht="147.9" thickBot="1">
      <c r="A53" s="18" t="s">
        <v>68</v>
      </c>
      <c r="B53" s="5" t="s">
        <v>372</v>
      </c>
      <c r="C53" s="19"/>
      <c r="D53" s="44"/>
      <c r="E53" s="44"/>
      <c r="F53" s="45"/>
      <c r="G53" s="7"/>
    </row>
    <row r="54" spans="1:7" s="21" customFormat="1" ht="21" customHeight="1" thickBot="1">
      <c r="A54" s="22"/>
      <c r="B54" s="23" t="s">
        <v>99</v>
      </c>
      <c r="C54" s="24">
        <v>36</v>
      </c>
      <c r="D54" s="25" t="s">
        <v>5</v>
      </c>
      <c r="E54" s="26"/>
      <c r="F54" s="27">
        <f>C54*E54</f>
        <v>0</v>
      </c>
      <c r="G54" s="7"/>
    </row>
    <row r="55" spans="1:7" s="21" customFormat="1" ht="21" customHeight="1" thickBot="1">
      <c r="A55" s="22"/>
      <c r="B55" s="23" t="s">
        <v>106</v>
      </c>
      <c r="C55" s="24">
        <v>36</v>
      </c>
      <c r="D55" s="25" t="s">
        <v>3</v>
      </c>
      <c r="E55" s="26"/>
      <c r="F55" s="27">
        <f>C55*E55</f>
        <v>0</v>
      </c>
      <c r="G55" s="7"/>
    </row>
    <row r="56" spans="1:7" s="21" customFormat="1">
      <c r="A56" s="205"/>
      <c r="B56" s="2"/>
      <c r="C56" s="134"/>
      <c r="D56" s="134"/>
      <c r="E56" s="134"/>
      <c r="F56" s="134"/>
      <c r="G56" s="7"/>
    </row>
    <row r="57" spans="1:7" s="21" customFormat="1" ht="147.9" thickBot="1">
      <c r="A57" s="18" t="s">
        <v>69</v>
      </c>
      <c r="B57" s="5" t="s">
        <v>373</v>
      </c>
      <c r="C57" s="19"/>
      <c r="D57" s="44"/>
      <c r="E57" s="44"/>
      <c r="F57" s="45"/>
      <c r="G57" s="7"/>
    </row>
    <row r="58" spans="1:7" s="21" customFormat="1" ht="21" customHeight="1" thickBot="1">
      <c r="A58" s="22"/>
      <c r="B58" s="23" t="s">
        <v>99</v>
      </c>
      <c r="C58" s="24">
        <v>1</v>
      </c>
      <c r="D58" s="25" t="s">
        <v>5</v>
      </c>
      <c r="E58" s="26"/>
      <c r="F58" s="27">
        <f>C58*E58</f>
        <v>0</v>
      </c>
      <c r="G58" s="7"/>
    </row>
    <row r="59" spans="1:7" s="21" customFormat="1" ht="21" customHeight="1" thickBot="1">
      <c r="A59" s="22"/>
      <c r="B59" s="23" t="s">
        <v>106</v>
      </c>
      <c r="C59" s="24">
        <v>1</v>
      </c>
      <c r="D59" s="25" t="s">
        <v>3</v>
      </c>
      <c r="E59" s="26"/>
      <c r="F59" s="27">
        <f>C59*E59</f>
        <v>0</v>
      </c>
      <c r="G59" s="7"/>
    </row>
    <row r="60" spans="1:7" s="21" customFormat="1">
      <c r="A60" s="205"/>
      <c r="B60" s="2"/>
      <c r="C60" s="134"/>
      <c r="D60" s="134"/>
      <c r="E60" s="134"/>
      <c r="F60" s="134"/>
      <c r="G60" s="7"/>
    </row>
    <row r="61" spans="1:7" s="21" customFormat="1" ht="172.5" thickBot="1">
      <c r="A61" s="18" t="s">
        <v>70</v>
      </c>
      <c r="B61" s="5" t="s">
        <v>374</v>
      </c>
      <c r="C61" s="19"/>
      <c r="D61" s="44"/>
      <c r="E61" s="44"/>
      <c r="F61" s="45"/>
      <c r="G61" s="7"/>
    </row>
    <row r="62" spans="1:7" s="21" customFormat="1" ht="21" customHeight="1" thickBot="1">
      <c r="A62" s="22"/>
      <c r="B62" s="23"/>
      <c r="C62" s="24">
        <v>4</v>
      </c>
      <c r="D62" s="25" t="s">
        <v>5</v>
      </c>
      <c r="E62" s="26"/>
      <c r="F62" s="27">
        <f>C62*E62</f>
        <v>0</v>
      </c>
      <c r="G62" s="7"/>
    </row>
    <row r="63" spans="1:7" s="21" customFormat="1">
      <c r="A63" s="205"/>
      <c r="B63" s="2"/>
      <c r="C63" s="134"/>
      <c r="D63" s="134"/>
      <c r="E63" s="134"/>
      <c r="F63" s="134"/>
      <c r="G63" s="7"/>
    </row>
    <row r="64" spans="1:7" s="21" customFormat="1" ht="172.5" thickBot="1">
      <c r="A64" s="18" t="s">
        <v>73</v>
      </c>
      <c r="B64" s="5" t="s">
        <v>375</v>
      </c>
      <c r="C64" s="19"/>
      <c r="D64" s="44"/>
      <c r="E64" s="44"/>
      <c r="F64" s="45"/>
      <c r="G64" s="7"/>
    </row>
    <row r="65" spans="1:7" s="21" customFormat="1" ht="21" customHeight="1" thickBot="1">
      <c r="A65" s="22"/>
      <c r="B65" s="23"/>
      <c r="C65" s="24">
        <v>16</v>
      </c>
      <c r="D65" s="25" t="s">
        <v>5</v>
      </c>
      <c r="E65" s="26"/>
      <c r="F65" s="27">
        <f>C65*E65</f>
        <v>0</v>
      </c>
      <c r="G65" s="7"/>
    </row>
    <row r="66" spans="1:7" s="21" customFormat="1">
      <c r="A66" s="205"/>
      <c r="B66" s="2"/>
      <c r="C66" s="134"/>
      <c r="D66" s="134"/>
      <c r="E66" s="134"/>
      <c r="F66" s="134"/>
      <c r="G66" s="7"/>
    </row>
    <row r="67" spans="1:7" s="21" customFormat="1" ht="147.9" thickBot="1">
      <c r="A67" s="18" t="s">
        <v>71</v>
      </c>
      <c r="B67" s="5" t="s">
        <v>376</v>
      </c>
      <c r="C67" s="19"/>
      <c r="D67" s="44"/>
      <c r="E67" s="44"/>
      <c r="F67" s="45"/>
      <c r="G67" s="7"/>
    </row>
    <row r="68" spans="1:7" s="21" customFormat="1" ht="21" customHeight="1" thickBot="1">
      <c r="A68" s="22"/>
      <c r="B68" s="23"/>
      <c r="C68" s="24">
        <v>15</v>
      </c>
      <c r="D68" s="25" t="s">
        <v>5</v>
      </c>
      <c r="E68" s="26"/>
      <c r="F68" s="27">
        <f>C68*E68</f>
        <v>0</v>
      </c>
      <c r="G68" s="7"/>
    </row>
    <row r="69" spans="1:7" s="21" customFormat="1">
      <c r="A69" s="205"/>
      <c r="B69" s="2"/>
      <c r="C69" s="134"/>
      <c r="D69" s="134"/>
      <c r="E69" s="134"/>
      <c r="F69" s="134"/>
      <c r="G69" s="7"/>
    </row>
    <row r="70" spans="1:7" s="21" customFormat="1" ht="147.9" thickBot="1">
      <c r="A70" s="18" t="s">
        <v>74</v>
      </c>
      <c r="B70" s="5" t="s">
        <v>377</v>
      </c>
      <c r="C70" s="19"/>
      <c r="D70" s="44"/>
      <c r="E70" s="44"/>
      <c r="F70" s="45"/>
      <c r="G70" s="7"/>
    </row>
    <row r="71" spans="1:7" s="21" customFormat="1" ht="21" customHeight="1" thickBot="1">
      <c r="A71" s="22"/>
      <c r="B71" s="23"/>
      <c r="C71" s="24">
        <v>3</v>
      </c>
      <c r="D71" s="25" t="s">
        <v>5</v>
      </c>
      <c r="E71" s="26"/>
      <c r="F71" s="27">
        <f>C71*E71</f>
        <v>0</v>
      </c>
      <c r="G71" s="7"/>
    </row>
    <row r="72" spans="1:7" s="21" customFormat="1">
      <c r="A72" s="205"/>
      <c r="B72" s="2"/>
      <c r="C72" s="134"/>
      <c r="D72" s="134"/>
      <c r="E72" s="134"/>
      <c r="F72" s="134"/>
      <c r="G72" s="7"/>
    </row>
    <row r="73" spans="1:7" s="21" customFormat="1" ht="147.9" thickBot="1">
      <c r="A73" s="18" t="s">
        <v>75</v>
      </c>
      <c r="B73" s="5" t="s">
        <v>378</v>
      </c>
      <c r="C73" s="19"/>
      <c r="D73" s="44"/>
      <c r="E73" s="44"/>
      <c r="F73" s="45"/>
      <c r="G73" s="7"/>
    </row>
    <row r="74" spans="1:7" s="21" customFormat="1" ht="21" customHeight="1" thickBot="1">
      <c r="A74" s="22"/>
      <c r="B74" s="23"/>
      <c r="C74" s="24">
        <v>9</v>
      </c>
      <c r="D74" s="25" t="s">
        <v>5</v>
      </c>
      <c r="E74" s="26"/>
      <c r="F74" s="27">
        <f>C74*E74</f>
        <v>0</v>
      </c>
      <c r="G74" s="7"/>
    </row>
    <row r="75" spans="1:7" s="21" customFormat="1">
      <c r="A75" s="205"/>
      <c r="B75" s="2"/>
      <c r="C75" s="134"/>
      <c r="D75" s="134"/>
      <c r="E75" s="134"/>
      <c r="F75" s="134"/>
      <c r="G75" s="7"/>
    </row>
    <row r="76" spans="1:7" s="21" customFormat="1" ht="147.9" thickBot="1">
      <c r="A76" s="18" t="s">
        <v>76</v>
      </c>
      <c r="B76" s="5" t="s">
        <v>379</v>
      </c>
      <c r="C76" s="19"/>
      <c r="D76" s="44"/>
      <c r="E76" s="44"/>
      <c r="F76" s="45"/>
      <c r="G76" s="7"/>
    </row>
    <row r="77" spans="1:7" s="21" customFormat="1" ht="21" customHeight="1" thickBot="1">
      <c r="A77" s="22"/>
      <c r="B77" s="23" t="s">
        <v>99</v>
      </c>
      <c r="C77" s="24">
        <v>6</v>
      </c>
      <c r="D77" s="25" t="s">
        <v>5</v>
      </c>
      <c r="E77" s="26"/>
      <c r="F77" s="27">
        <f>C77*E77</f>
        <v>0</v>
      </c>
      <c r="G77" s="7"/>
    </row>
    <row r="78" spans="1:7" s="21" customFormat="1" ht="21" customHeight="1" thickBot="1">
      <c r="A78" s="22"/>
      <c r="B78" s="23" t="s">
        <v>106</v>
      </c>
      <c r="C78" s="24">
        <v>6</v>
      </c>
      <c r="D78" s="25" t="s">
        <v>3</v>
      </c>
      <c r="E78" s="26"/>
      <c r="F78" s="27">
        <f>C78*E78</f>
        <v>0</v>
      </c>
      <c r="G78" s="7"/>
    </row>
    <row r="79" spans="1:7" s="21" customFormat="1">
      <c r="A79" s="205"/>
      <c r="B79" s="2"/>
      <c r="C79" s="134"/>
      <c r="D79" s="134"/>
      <c r="E79" s="134"/>
      <c r="F79" s="134"/>
      <c r="G79" s="7"/>
    </row>
    <row r="80" spans="1:7" s="21" customFormat="1" ht="160.19999999999999" thickBot="1">
      <c r="A80" s="18" t="s">
        <v>77</v>
      </c>
      <c r="B80" s="5" t="s">
        <v>380</v>
      </c>
      <c r="C80" s="19"/>
      <c r="D80" s="44"/>
      <c r="E80" s="44"/>
      <c r="F80" s="45"/>
      <c r="G80" s="7"/>
    </row>
    <row r="81" spans="1:7" s="21" customFormat="1" ht="21" customHeight="1" thickBot="1">
      <c r="A81" s="22"/>
      <c r="B81" s="23" t="s">
        <v>99</v>
      </c>
      <c r="C81" s="24">
        <v>9</v>
      </c>
      <c r="D81" s="25" t="s">
        <v>5</v>
      </c>
      <c r="E81" s="26"/>
      <c r="F81" s="27">
        <f>C81*E81</f>
        <v>0</v>
      </c>
      <c r="G81" s="7"/>
    </row>
    <row r="82" spans="1:7" s="21" customFormat="1" ht="21" customHeight="1" thickBot="1">
      <c r="A82" s="22"/>
      <c r="B82" s="23" t="s">
        <v>106</v>
      </c>
      <c r="C82" s="24">
        <v>9</v>
      </c>
      <c r="D82" s="25" t="s">
        <v>3</v>
      </c>
      <c r="E82" s="26"/>
      <c r="F82" s="27">
        <f>C82*E82</f>
        <v>0</v>
      </c>
      <c r="G82" s="7"/>
    </row>
    <row r="83" spans="1:7" s="21" customFormat="1">
      <c r="A83" s="205"/>
      <c r="B83" s="2"/>
      <c r="C83" s="134"/>
      <c r="D83" s="134"/>
      <c r="E83" s="134"/>
      <c r="F83" s="134"/>
      <c r="G83" s="7"/>
    </row>
    <row r="84" spans="1:7" s="21" customFormat="1" ht="160.19999999999999" thickBot="1">
      <c r="A84" s="18" t="s">
        <v>78</v>
      </c>
      <c r="B84" s="5" t="s">
        <v>381</v>
      </c>
      <c r="C84" s="19"/>
      <c r="D84" s="44"/>
      <c r="E84" s="44"/>
      <c r="F84" s="45"/>
      <c r="G84" s="7"/>
    </row>
    <row r="85" spans="1:7" s="21" customFormat="1" ht="21" customHeight="1" thickBot="1">
      <c r="A85" s="22"/>
      <c r="B85" s="23"/>
      <c r="C85" s="24">
        <v>12</v>
      </c>
      <c r="D85" s="25" t="s">
        <v>5</v>
      </c>
      <c r="E85" s="26"/>
      <c r="F85" s="27">
        <f>C85*E85</f>
        <v>0</v>
      </c>
      <c r="G85" s="7"/>
    </row>
    <row r="86" spans="1:7" s="21" customFormat="1">
      <c r="A86" s="205"/>
      <c r="B86" s="2"/>
      <c r="C86" s="134"/>
      <c r="D86" s="134"/>
      <c r="E86" s="134"/>
      <c r="F86" s="134"/>
      <c r="G86" s="7"/>
    </row>
    <row r="87" spans="1:7" s="21" customFormat="1" ht="147.9" thickBot="1">
      <c r="A87" s="18" t="s">
        <v>79</v>
      </c>
      <c r="B87" s="5" t="s">
        <v>382</v>
      </c>
      <c r="C87" s="19"/>
      <c r="D87" s="44"/>
      <c r="E87" s="44"/>
      <c r="F87" s="45"/>
      <c r="G87" s="7"/>
    </row>
    <row r="88" spans="1:7" s="21" customFormat="1" ht="21" customHeight="1" thickBot="1">
      <c r="A88" s="22"/>
      <c r="B88" s="23" t="s">
        <v>99</v>
      </c>
      <c r="C88" s="24">
        <v>9</v>
      </c>
      <c r="D88" s="25" t="s">
        <v>5</v>
      </c>
      <c r="E88" s="26"/>
      <c r="F88" s="27">
        <f>C88*E88</f>
        <v>0</v>
      </c>
      <c r="G88" s="7"/>
    </row>
    <row r="89" spans="1:7" s="21" customFormat="1" ht="21" customHeight="1" thickBot="1">
      <c r="A89" s="22"/>
      <c r="B89" s="23" t="s">
        <v>106</v>
      </c>
      <c r="C89" s="24">
        <v>9</v>
      </c>
      <c r="D89" s="25" t="s">
        <v>3</v>
      </c>
      <c r="E89" s="26"/>
      <c r="F89" s="27">
        <f>C89*E89</f>
        <v>0</v>
      </c>
      <c r="G89" s="7"/>
    </row>
    <row r="90" spans="1:7" s="21" customFormat="1">
      <c r="A90" s="205"/>
      <c r="B90" s="2"/>
      <c r="C90" s="134"/>
      <c r="D90" s="134"/>
      <c r="E90" s="134"/>
      <c r="F90" s="134"/>
      <c r="G90" s="7"/>
    </row>
    <row r="91" spans="1:7" s="21" customFormat="1" ht="147.9" thickBot="1">
      <c r="A91" s="18" t="s">
        <v>80</v>
      </c>
      <c r="B91" s="5" t="s">
        <v>383</v>
      </c>
      <c r="C91" s="19"/>
      <c r="D91" s="44"/>
      <c r="E91" s="44"/>
      <c r="F91" s="45"/>
      <c r="G91" s="7"/>
    </row>
    <row r="92" spans="1:7" s="21" customFormat="1" ht="21" customHeight="1" thickBot="1">
      <c r="A92" s="22"/>
      <c r="B92" s="23"/>
      <c r="C92" s="24">
        <v>3</v>
      </c>
      <c r="D92" s="25" t="s">
        <v>5</v>
      </c>
      <c r="E92" s="26"/>
      <c r="F92" s="27">
        <f>C92*E92</f>
        <v>0</v>
      </c>
      <c r="G92" s="7"/>
    </row>
    <row r="93" spans="1:7" s="21" customFormat="1">
      <c r="A93" s="205"/>
      <c r="B93" s="2"/>
      <c r="C93" s="134"/>
      <c r="D93" s="134"/>
      <c r="E93" s="134"/>
      <c r="F93" s="134"/>
      <c r="G93" s="7"/>
    </row>
    <row r="94" spans="1:7" s="21" customFormat="1" ht="147.9" thickBot="1">
      <c r="A94" s="18" t="s">
        <v>211</v>
      </c>
      <c r="B94" s="5" t="s">
        <v>384</v>
      </c>
      <c r="C94" s="19"/>
      <c r="D94" s="44"/>
      <c r="E94" s="44"/>
      <c r="F94" s="45"/>
      <c r="G94" s="7"/>
    </row>
    <row r="95" spans="1:7" s="21" customFormat="1" ht="21" customHeight="1" thickBot="1">
      <c r="A95" s="22"/>
      <c r="B95" s="23"/>
      <c r="C95" s="24">
        <v>3</v>
      </c>
      <c r="D95" s="25" t="s">
        <v>5</v>
      </c>
      <c r="E95" s="26"/>
      <c r="F95" s="27">
        <f>C95*E95</f>
        <v>0</v>
      </c>
      <c r="G95" s="7"/>
    </row>
    <row r="96" spans="1:7" s="21" customFormat="1">
      <c r="A96" s="205"/>
      <c r="B96" s="2"/>
      <c r="C96" s="134"/>
      <c r="D96" s="134"/>
      <c r="E96" s="134"/>
      <c r="F96" s="134"/>
      <c r="G96" s="7"/>
    </row>
    <row r="97" spans="1:7" s="21" customFormat="1" ht="147.9" thickBot="1">
      <c r="A97" s="18" t="s">
        <v>81</v>
      </c>
      <c r="B97" s="5" t="s">
        <v>385</v>
      </c>
      <c r="C97" s="19"/>
      <c r="D97" s="44"/>
      <c r="E97" s="44"/>
      <c r="F97" s="45"/>
      <c r="G97" s="7"/>
    </row>
    <row r="98" spans="1:7" s="21" customFormat="1" ht="21" customHeight="1" thickBot="1">
      <c r="A98" s="22"/>
      <c r="B98" s="23" t="s">
        <v>99</v>
      </c>
      <c r="C98" s="24">
        <v>2</v>
      </c>
      <c r="D98" s="25" t="s">
        <v>5</v>
      </c>
      <c r="E98" s="26"/>
      <c r="F98" s="27">
        <f>C98*E98</f>
        <v>0</v>
      </c>
      <c r="G98" s="7"/>
    </row>
    <row r="99" spans="1:7" s="21" customFormat="1" ht="21" customHeight="1" thickBot="1">
      <c r="A99" s="22"/>
      <c r="B99" s="23" t="s">
        <v>106</v>
      </c>
      <c r="C99" s="24">
        <v>2</v>
      </c>
      <c r="D99" s="25" t="s">
        <v>3</v>
      </c>
      <c r="E99" s="26"/>
      <c r="F99" s="27">
        <f>C99*E99</f>
        <v>0</v>
      </c>
      <c r="G99" s="7"/>
    </row>
    <row r="100" spans="1:7" s="21" customFormat="1">
      <c r="A100" s="205"/>
      <c r="B100" s="2"/>
      <c r="C100" s="134"/>
      <c r="D100" s="134"/>
      <c r="E100" s="134"/>
      <c r="F100" s="134"/>
      <c r="G100" s="7"/>
    </row>
    <row r="101" spans="1:7" s="21" customFormat="1" ht="147.9" thickBot="1">
      <c r="A101" s="18" t="s">
        <v>212</v>
      </c>
      <c r="B101" s="5" t="s">
        <v>386</v>
      </c>
      <c r="C101" s="19"/>
      <c r="D101" s="44"/>
      <c r="E101" s="44"/>
      <c r="F101" s="45"/>
      <c r="G101" s="7"/>
    </row>
    <row r="102" spans="1:7" s="21" customFormat="1" ht="21" customHeight="1" thickBot="1">
      <c r="A102" s="22"/>
      <c r="B102" s="23" t="s">
        <v>99</v>
      </c>
      <c r="C102" s="24">
        <v>4</v>
      </c>
      <c r="D102" s="25" t="s">
        <v>5</v>
      </c>
      <c r="E102" s="26"/>
      <c r="F102" s="27">
        <f>C102*E102</f>
        <v>0</v>
      </c>
      <c r="G102" s="7"/>
    </row>
    <row r="103" spans="1:7" s="21" customFormat="1" ht="21" customHeight="1" thickBot="1">
      <c r="A103" s="22"/>
      <c r="B103" s="23" t="s">
        <v>106</v>
      </c>
      <c r="C103" s="24">
        <v>4</v>
      </c>
      <c r="D103" s="25" t="s">
        <v>3</v>
      </c>
      <c r="E103" s="26"/>
      <c r="F103" s="27">
        <f>C103*E103</f>
        <v>0</v>
      </c>
      <c r="G103" s="7"/>
    </row>
    <row r="104" spans="1:7" s="21" customFormat="1">
      <c r="A104" s="205"/>
      <c r="B104" s="2"/>
      <c r="C104" s="134"/>
      <c r="D104" s="134"/>
      <c r="E104" s="134"/>
      <c r="F104" s="134"/>
      <c r="G104" s="7"/>
    </row>
    <row r="105" spans="1:7" s="21" customFormat="1" ht="172.5" thickBot="1">
      <c r="A105" s="18" t="s">
        <v>108</v>
      </c>
      <c r="B105" s="5" t="s">
        <v>387</v>
      </c>
      <c r="C105" s="19"/>
      <c r="D105" s="44"/>
      <c r="E105" s="44"/>
      <c r="F105" s="45"/>
      <c r="G105" s="7"/>
    </row>
    <row r="106" spans="1:7" s="21" customFormat="1" ht="21" customHeight="1" thickBot="1">
      <c r="A106" s="22"/>
      <c r="B106" s="23"/>
      <c r="C106" s="24">
        <v>2</v>
      </c>
      <c r="D106" s="25" t="s">
        <v>5</v>
      </c>
      <c r="E106" s="26"/>
      <c r="F106" s="27">
        <f>C106*E106</f>
        <v>0</v>
      </c>
      <c r="G106" s="7"/>
    </row>
    <row r="107" spans="1:7" s="21" customFormat="1">
      <c r="A107" s="205"/>
      <c r="B107" s="2"/>
      <c r="C107" s="134"/>
      <c r="D107" s="134"/>
      <c r="E107" s="134"/>
      <c r="F107" s="134"/>
      <c r="G107" s="7"/>
    </row>
    <row r="108" spans="1:7" s="21" customFormat="1" ht="184.8" thickBot="1">
      <c r="A108" s="18" t="s">
        <v>100</v>
      </c>
      <c r="B108" s="5" t="s">
        <v>388</v>
      </c>
      <c r="C108" s="19"/>
      <c r="D108" s="44"/>
      <c r="E108" s="44"/>
      <c r="F108" s="45"/>
      <c r="G108" s="7"/>
    </row>
    <row r="109" spans="1:7" s="21" customFormat="1" ht="21" customHeight="1" thickBot="1">
      <c r="A109" s="22"/>
      <c r="B109" s="23"/>
      <c r="C109" s="24">
        <v>8</v>
      </c>
      <c r="D109" s="25" t="s">
        <v>5</v>
      </c>
      <c r="E109" s="26"/>
      <c r="F109" s="27">
        <f>C109*E109</f>
        <v>0</v>
      </c>
      <c r="G109" s="7"/>
    </row>
    <row r="110" spans="1:7" s="21" customFormat="1">
      <c r="A110" s="205"/>
      <c r="B110" s="2"/>
      <c r="C110" s="134"/>
      <c r="D110" s="134"/>
      <c r="E110" s="134"/>
      <c r="F110" s="134"/>
      <c r="G110" s="7"/>
    </row>
    <row r="111" spans="1:7" s="21" customFormat="1" ht="160.19999999999999" thickBot="1">
      <c r="A111" s="18" t="s">
        <v>112</v>
      </c>
      <c r="B111" s="5" t="s">
        <v>389</v>
      </c>
      <c r="C111" s="19"/>
      <c r="D111" s="44"/>
      <c r="E111" s="44"/>
      <c r="F111" s="45"/>
      <c r="G111" s="7"/>
    </row>
    <row r="112" spans="1:7" s="21" customFormat="1" ht="21" customHeight="1" thickBot="1">
      <c r="A112" s="22"/>
      <c r="B112" s="23"/>
      <c r="C112" s="24">
        <v>1</v>
      </c>
      <c r="D112" s="25" t="s">
        <v>5</v>
      </c>
      <c r="E112" s="26"/>
      <c r="F112" s="27">
        <f>C112*E112</f>
        <v>0</v>
      </c>
      <c r="G112" s="7"/>
    </row>
    <row r="113" spans="1:7" s="21" customFormat="1">
      <c r="A113" s="205"/>
      <c r="B113" s="2"/>
      <c r="C113" s="134"/>
      <c r="D113" s="134"/>
      <c r="E113" s="134"/>
      <c r="F113" s="134"/>
      <c r="G113" s="7"/>
    </row>
    <row r="114" spans="1:7" s="21" customFormat="1" ht="19.5" customHeight="1">
      <c r="A114" s="205"/>
      <c r="B114" s="2"/>
      <c r="C114" s="134"/>
      <c r="D114" s="134"/>
      <c r="E114" s="134"/>
      <c r="F114" s="134"/>
      <c r="G114" s="7"/>
    </row>
    <row r="115" spans="1:7" s="21" customFormat="1" ht="15.3" thickBot="1">
      <c r="A115" s="205"/>
      <c r="B115" s="245" t="s">
        <v>62</v>
      </c>
      <c r="C115" s="134"/>
      <c r="D115" s="134"/>
      <c r="E115" s="134"/>
      <c r="F115" s="134"/>
      <c r="G115" s="7"/>
    </row>
    <row r="116" spans="1:7" s="21" customFormat="1" ht="15.3" thickTop="1">
      <c r="A116" s="205"/>
      <c r="B116" s="2"/>
      <c r="C116" s="134"/>
      <c r="D116" s="134"/>
      <c r="E116" s="134"/>
      <c r="F116" s="134"/>
      <c r="G116" s="7"/>
    </row>
    <row r="117" spans="1:7" s="21" customFormat="1" ht="135.6" thickBot="1">
      <c r="A117" s="18" t="s">
        <v>113</v>
      </c>
      <c r="B117" s="5" t="s">
        <v>390</v>
      </c>
      <c r="C117" s="19"/>
      <c r="D117" s="44"/>
      <c r="E117" s="44"/>
      <c r="F117" s="45"/>
      <c r="G117" s="7"/>
    </row>
    <row r="118" spans="1:7" s="21" customFormat="1" ht="21" customHeight="1" thickBot="1">
      <c r="A118" s="22"/>
      <c r="B118" s="23"/>
      <c r="C118" s="24">
        <v>4</v>
      </c>
      <c r="D118" s="25" t="s">
        <v>5</v>
      </c>
      <c r="E118" s="26"/>
      <c r="F118" s="27">
        <f>C118*E118</f>
        <v>0</v>
      </c>
      <c r="G118" s="7">
        <v>3</v>
      </c>
    </row>
    <row r="119" spans="1:7" s="21" customFormat="1" ht="13.5" customHeight="1">
      <c r="A119" s="205"/>
      <c r="B119" s="2"/>
      <c r="C119" s="134"/>
      <c r="D119" s="134"/>
      <c r="E119" s="134"/>
      <c r="F119" s="134"/>
      <c r="G119" s="7"/>
    </row>
    <row r="120" spans="1:7" s="21" customFormat="1" ht="160.19999999999999" thickBot="1">
      <c r="A120" s="18" t="s">
        <v>114</v>
      </c>
      <c r="B120" s="5" t="s">
        <v>391</v>
      </c>
      <c r="C120" s="19"/>
      <c r="D120" s="44"/>
      <c r="E120" s="44"/>
      <c r="F120" s="45"/>
      <c r="G120" s="7"/>
    </row>
    <row r="121" spans="1:7" s="21" customFormat="1" ht="21" customHeight="1" thickBot="1">
      <c r="A121" s="22"/>
      <c r="B121" s="23"/>
      <c r="C121" s="24">
        <v>1</v>
      </c>
      <c r="D121" s="25" t="s">
        <v>5</v>
      </c>
      <c r="E121" s="26"/>
      <c r="F121" s="27">
        <f>C121*E121</f>
        <v>0</v>
      </c>
      <c r="G121" s="7"/>
    </row>
    <row r="122" spans="1:7" s="21" customFormat="1" ht="13.5" customHeight="1">
      <c r="A122" s="205"/>
      <c r="B122" s="2"/>
      <c r="C122" s="134"/>
      <c r="D122" s="134"/>
      <c r="E122" s="134"/>
      <c r="F122" s="134"/>
      <c r="G122" s="7"/>
    </row>
    <row r="123" spans="1:7" s="21" customFormat="1" ht="147.9" thickBot="1">
      <c r="A123" s="18" t="s">
        <v>115</v>
      </c>
      <c r="B123" s="5" t="s">
        <v>392</v>
      </c>
      <c r="C123" s="19"/>
      <c r="D123" s="44"/>
      <c r="E123" s="44"/>
      <c r="F123" s="45"/>
      <c r="G123" s="7"/>
    </row>
    <row r="124" spans="1:7" s="21" customFormat="1" ht="21" customHeight="1" thickBot="1">
      <c r="A124" s="22"/>
      <c r="B124" s="23"/>
      <c r="C124" s="24">
        <v>2</v>
      </c>
      <c r="D124" s="25" t="s">
        <v>5</v>
      </c>
      <c r="E124" s="26"/>
      <c r="F124" s="27">
        <f>C124*E124</f>
        <v>0</v>
      </c>
      <c r="G124" s="7"/>
    </row>
    <row r="125" spans="1:7" s="21" customFormat="1" ht="13.5" customHeight="1">
      <c r="A125" s="205"/>
      <c r="B125" s="2"/>
      <c r="C125" s="134"/>
      <c r="D125" s="134"/>
      <c r="E125" s="134"/>
      <c r="F125" s="134"/>
      <c r="G125" s="7"/>
    </row>
    <row r="126" spans="1:7" ht="13.5" customHeight="1" thickBot="1">
      <c r="A126" s="281"/>
      <c r="B126" s="282"/>
      <c r="C126" s="67"/>
      <c r="D126" s="67"/>
      <c r="E126" s="134"/>
      <c r="F126" s="67"/>
    </row>
    <row r="127" spans="1:7" ht="21" customHeight="1" thickBot="1">
      <c r="A127" s="240"/>
      <c r="B127" s="129" t="s">
        <v>87</v>
      </c>
      <c r="C127" s="283"/>
      <c r="D127" s="284" t="s">
        <v>0</v>
      </c>
      <c r="E127" s="243"/>
      <c r="F127" s="244">
        <f>SUM(F45:F126)</f>
        <v>0</v>
      </c>
    </row>
    <row r="128" spans="1:7" ht="13.5" customHeight="1">
      <c r="A128" s="64"/>
      <c r="B128" s="65"/>
      <c r="C128" s="66"/>
      <c r="D128" s="67"/>
      <c r="E128" s="68"/>
      <c r="F128" s="66"/>
    </row>
    <row r="130" spans="1:7" s="21" customFormat="1" ht="15.3" thickBot="1">
      <c r="A130" s="63"/>
      <c r="B130" s="245" t="s">
        <v>85</v>
      </c>
      <c r="C130" s="134"/>
      <c r="D130" s="134"/>
      <c r="E130" s="134"/>
      <c r="F130" s="134"/>
      <c r="G130" s="7"/>
    </row>
    <row r="131" spans="1:7" ht="15.3" thickTop="1"/>
    <row r="132" spans="1:7" s="21" customFormat="1" ht="37.200000000000003" thickBot="1">
      <c r="A132" s="18" t="s">
        <v>116</v>
      </c>
      <c r="B132" s="84" t="s">
        <v>393</v>
      </c>
      <c r="C132" s="73"/>
      <c r="D132" s="20"/>
      <c r="E132" s="20"/>
      <c r="F132" s="28"/>
      <c r="G132" s="7"/>
    </row>
    <row r="133" spans="1:7" s="21" customFormat="1" ht="17.25" customHeight="1" thickBot="1">
      <c r="A133" s="38"/>
      <c r="B133" s="39"/>
      <c r="C133" s="74">
        <v>0.05</v>
      </c>
      <c r="D133" s="41"/>
      <c r="E133" s="42">
        <f>SUM(F127:F132)</f>
        <v>0</v>
      </c>
      <c r="F133" s="27">
        <f>C133*E133</f>
        <v>0</v>
      </c>
      <c r="G133" s="7"/>
    </row>
    <row r="134" spans="1:7" s="21" customFormat="1">
      <c r="A134" s="63"/>
      <c r="B134" s="2"/>
      <c r="C134" s="134"/>
      <c r="D134" s="134"/>
      <c r="E134" s="134"/>
      <c r="F134" s="135"/>
      <c r="G134" s="7"/>
    </row>
    <row r="135" spans="1:7" ht="15.3" thickBot="1"/>
    <row r="136" spans="1:7" ht="21" customHeight="1" thickBot="1">
      <c r="A136" s="240"/>
      <c r="B136" s="129" t="s">
        <v>89</v>
      </c>
      <c r="C136" s="285" t="s">
        <v>0</v>
      </c>
      <c r="D136" s="286"/>
      <c r="E136" s="243"/>
      <c r="F136" s="244">
        <f>SUM(F132:F135)</f>
        <v>0</v>
      </c>
    </row>
  </sheetData>
  <sheetProtection algorithmName="SHA-512" hashValue="X9JIhrhRtVV39j1pg0AsA+6h62FGVDvvbIHCWUiYV42hVNf2G+yyLCxRP5YKrONPGUFdH0Yz+hStl0I5V7aSgg==" saltValue="eAuxCdAmKWB3KIjDB1/77A==" spinCount="100000" sheet="1" objects="1" scenarios="1"/>
  <protectedRanges>
    <protectedRange sqref="E1:E1048576" name="Obseg1"/>
  </protectedRanges>
  <mergeCells count="2">
    <mergeCell ref="A6:F33"/>
    <mergeCell ref="A37:F42"/>
  </mergeCells>
  <conditionalFormatting sqref="F1:F3 F137:F65361 F135 F5:F36 F45:F46">
    <cfRule type="cellIs" dxfId="229" priority="369" stopIfTrue="1" operator="equal">
      <formula>0</formula>
    </cfRule>
  </conditionalFormatting>
  <conditionalFormatting sqref="F43">
    <cfRule type="cellIs" dxfId="228" priority="367" stopIfTrue="1" operator="equal">
      <formula>0</formula>
    </cfRule>
  </conditionalFormatting>
  <conditionalFormatting sqref="F44">
    <cfRule type="cellIs" dxfId="227" priority="368" stopIfTrue="1" operator="equal">
      <formula>0</formula>
    </cfRule>
  </conditionalFormatting>
  <conditionalFormatting sqref="F115:F116">
    <cfRule type="cellIs" dxfId="226" priority="365" stopIfTrue="1" operator="equal">
      <formula>0</formula>
    </cfRule>
  </conditionalFormatting>
  <conditionalFormatting sqref="F136">
    <cfRule type="cellIs" dxfId="225" priority="359" stopIfTrue="1" operator="equal">
      <formula>0</formula>
    </cfRule>
  </conditionalFormatting>
  <conditionalFormatting sqref="F49:F50">
    <cfRule type="cellIs" dxfId="224" priority="334" stopIfTrue="1" operator="equal">
      <formula>0</formula>
    </cfRule>
  </conditionalFormatting>
  <conditionalFormatting sqref="F52">
    <cfRule type="cellIs" dxfId="223" priority="333" stopIfTrue="1" operator="equal">
      <formula>0</formula>
    </cfRule>
  </conditionalFormatting>
  <conditionalFormatting sqref="F114">
    <cfRule type="cellIs" dxfId="222" priority="329" stopIfTrue="1" operator="equal">
      <formula>0</formula>
    </cfRule>
  </conditionalFormatting>
  <conditionalFormatting sqref="F117:F119">
    <cfRule type="cellIs" dxfId="221" priority="313" stopIfTrue="1" operator="equal">
      <formula>0</formula>
    </cfRule>
  </conditionalFormatting>
  <conditionalFormatting sqref="F132:F134">
    <cfRule type="cellIs" dxfId="220" priority="301" stopIfTrue="1" operator="equal">
      <formula>0</formula>
    </cfRule>
  </conditionalFormatting>
  <conditionalFormatting sqref="F47:F48">
    <cfRule type="cellIs" dxfId="219" priority="300" stopIfTrue="1" operator="equal">
      <formula>0</formula>
    </cfRule>
  </conditionalFormatting>
  <conditionalFormatting sqref="F67">
    <cfRule type="cellIs" dxfId="218" priority="282" stopIfTrue="1" operator="equal">
      <formula>0</formula>
    </cfRule>
  </conditionalFormatting>
  <conditionalFormatting sqref="F69">
    <cfRule type="cellIs" dxfId="217" priority="281" stopIfTrue="1" operator="equal">
      <formula>0</formula>
    </cfRule>
  </conditionalFormatting>
  <conditionalFormatting sqref="F76 F78">
    <cfRule type="cellIs" dxfId="216" priority="280" stopIfTrue="1" operator="equal">
      <formula>0</formula>
    </cfRule>
  </conditionalFormatting>
  <conditionalFormatting sqref="F79">
    <cfRule type="cellIs" dxfId="215" priority="279" stopIfTrue="1" operator="equal">
      <formula>0</formula>
    </cfRule>
  </conditionalFormatting>
  <conditionalFormatting sqref="F120:F122">
    <cfRule type="cellIs" dxfId="214" priority="264" stopIfTrue="1" operator="equal">
      <formula>0</formula>
    </cfRule>
  </conditionalFormatting>
  <conditionalFormatting sqref="F51">
    <cfRule type="cellIs" dxfId="213" priority="230" stopIfTrue="1" operator="equal">
      <formula>0</formula>
    </cfRule>
  </conditionalFormatting>
  <conditionalFormatting sqref="F53:F54">
    <cfRule type="cellIs" dxfId="212" priority="229" stopIfTrue="1" operator="equal">
      <formula>0</formula>
    </cfRule>
  </conditionalFormatting>
  <conditionalFormatting sqref="F57">
    <cfRule type="cellIs" dxfId="211" priority="225" stopIfTrue="1" operator="equal">
      <formula>0</formula>
    </cfRule>
  </conditionalFormatting>
  <conditionalFormatting sqref="F56">
    <cfRule type="cellIs" dxfId="210" priority="228" stopIfTrue="1" operator="equal">
      <formula>0</formula>
    </cfRule>
  </conditionalFormatting>
  <conditionalFormatting sqref="F61:F62">
    <cfRule type="cellIs" dxfId="209" priority="221" stopIfTrue="1" operator="equal">
      <formula>0</formula>
    </cfRule>
  </conditionalFormatting>
  <conditionalFormatting sqref="F55">
    <cfRule type="cellIs" dxfId="208" priority="226" stopIfTrue="1" operator="equal">
      <formula>0</formula>
    </cfRule>
  </conditionalFormatting>
  <conditionalFormatting sqref="F63">
    <cfRule type="cellIs" dxfId="207" priority="220" stopIfTrue="1" operator="equal">
      <formula>0</formula>
    </cfRule>
  </conditionalFormatting>
  <conditionalFormatting sqref="F60">
    <cfRule type="cellIs" dxfId="206" priority="224" stopIfTrue="1" operator="equal">
      <formula>0</formula>
    </cfRule>
  </conditionalFormatting>
  <conditionalFormatting sqref="F64">
    <cfRule type="cellIs" dxfId="205" priority="216" stopIfTrue="1" operator="equal">
      <formula>0</formula>
    </cfRule>
  </conditionalFormatting>
  <conditionalFormatting sqref="F66">
    <cfRule type="cellIs" dxfId="204" priority="215" stopIfTrue="1" operator="equal">
      <formula>0</formula>
    </cfRule>
  </conditionalFormatting>
  <conditionalFormatting sqref="F58">
    <cfRule type="cellIs" dxfId="203" priority="47" stopIfTrue="1" operator="equal">
      <formula>0</formula>
    </cfRule>
  </conditionalFormatting>
  <conditionalFormatting sqref="F59">
    <cfRule type="cellIs" dxfId="202" priority="46" stopIfTrue="1" operator="equal">
      <formula>0</formula>
    </cfRule>
  </conditionalFormatting>
  <conditionalFormatting sqref="F68">
    <cfRule type="cellIs" dxfId="201" priority="42" stopIfTrue="1" operator="equal">
      <formula>0</formula>
    </cfRule>
  </conditionalFormatting>
  <conditionalFormatting sqref="F77">
    <cfRule type="cellIs" dxfId="200" priority="41" stopIfTrue="1" operator="equal">
      <formula>0</formula>
    </cfRule>
  </conditionalFormatting>
  <conditionalFormatting sqref="F65">
    <cfRule type="cellIs" dxfId="199" priority="43" stopIfTrue="1" operator="equal">
      <formula>0</formula>
    </cfRule>
  </conditionalFormatting>
  <conditionalFormatting sqref="F70">
    <cfRule type="cellIs" dxfId="198" priority="39" stopIfTrue="1" operator="equal">
      <formula>0</formula>
    </cfRule>
  </conditionalFormatting>
  <conditionalFormatting sqref="F72">
    <cfRule type="cellIs" dxfId="197" priority="38" stopIfTrue="1" operator="equal">
      <formula>0</formula>
    </cfRule>
  </conditionalFormatting>
  <conditionalFormatting sqref="F71">
    <cfRule type="cellIs" dxfId="196" priority="37" stopIfTrue="1" operator="equal">
      <formula>0</formula>
    </cfRule>
  </conditionalFormatting>
  <conditionalFormatting sqref="F73">
    <cfRule type="cellIs" dxfId="195" priority="36" stopIfTrue="1" operator="equal">
      <formula>0</formula>
    </cfRule>
  </conditionalFormatting>
  <conditionalFormatting sqref="F75">
    <cfRule type="cellIs" dxfId="194" priority="35" stopIfTrue="1" operator="equal">
      <formula>0</formula>
    </cfRule>
  </conditionalFormatting>
  <conditionalFormatting sqref="F74">
    <cfRule type="cellIs" dxfId="193" priority="34" stopIfTrue="1" operator="equal">
      <formula>0</formula>
    </cfRule>
  </conditionalFormatting>
  <conditionalFormatting sqref="F81">
    <cfRule type="cellIs" dxfId="192" priority="31" stopIfTrue="1" operator="equal">
      <formula>0</formula>
    </cfRule>
  </conditionalFormatting>
  <conditionalFormatting sqref="F80 F82">
    <cfRule type="cellIs" dxfId="191" priority="33" stopIfTrue="1" operator="equal">
      <formula>0</formula>
    </cfRule>
  </conditionalFormatting>
  <conditionalFormatting sqref="F83">
    <cfRule type="cellIs" dxfId="190" priority="32" stopIfTrue="1" operator="equal">
      <formula>0</formula>
    </cfRule>
  </conditionalFormatting>
  <conditionalFormatting sqref="F86">
    <cfRule type="cellIs" dxfId="189" priority="29" stopIfTrue="1" operator="equal">
      <formula>0</formula>
    </cfRule>
  </conditionalFormatting>
  <conditionalFormatting sqref="F84">
    <cfRule type="cellIs" dxfId="188" priority="30" stopIfTrue="1" operator="equal">
      <formula>0</formula>
    </cfRule>
  </conditionalFormatting>
  <conditionalFormatting sqref="F85">
    <cfRule type="cellIs" dxfId="187" priority="28" stopIfTrue="1" operator="equal">
      <formula>0</formula>
    </cfRule>
  </conditionalFormatting>
  <conditionalFormatting sqref="F87 F89">
    <cfRule type="cellIs" dxfId="186" priority="27" stopIfTrue="1" operator="equal">
      <formula>0</formula>
    </cfRule>
  </conditionalFormatting>
  <conditionalFormatting sqref="F90">
    <cfRule type="cellIs" dxfId="185" priority="26" stopIfTrue="1" operator="equal">
      <formula>0</formula>
    </cfRule>
  </conditionalFormatting>
  <conditionalFormatting sqref="F88">
    <cfRule type="cellIs" dxfId="184" priority="25" stopIfTrue="1" operator="equal">
      <formula>0</formula>
    </cfRule>
  </conditionalFormatting>
  <conditionalFormatting sqref="F92">
    <cfRule type="cellIs" dxfId="183" priority="22" stopIfTrue="1" operator="equal">
      <formula>0</formula>
    </cfRule>
  </conditionalFormatting>
  <conditionalFormatting sqref="F91">
    <cfRule type="cellIs" dxfId="182" priority="24" stopIfTrue="1" operator="equal">
      <formula>0</formula>
    </cfRule>
  </conditionalFormatting>
  <conditionalFormatting sqref="F93">
    <cfRule type="cellIs" dxfId="181" priority="23" stopIfTrue="1" operator="equal">
      <formula>0</formula>
    </cfRule>
  </conditionalFormatting>
  <conditionalFormatting sqref="F96">
    <cfRule type="cellIs" dxfId="180" priority="20" stopIfTrue="1" operator="equal">
      <formula>0</formula>
    </cfRule>
  </conditionalFormatting>
  <conditionalFormatting sqref="F94">
    <cfRule type="cellIs" dxfId="179" priority="21" stopIfTrue="1" operator="equal">
      <formula>0</formula>
    </cfRule>
  </conditionalFormatting>
  <conditionalFormatting sqref="F95">
    <cfRule type="cellIs" dxfId="178" priority="19" stopIfTrue="1" operator="equal">
      <formula>0</formula>
    </cfRule>
  </conditionalFormatting>
  <conditionalFormatting sqref="F98">
    <cfRule type="cellIs" dxfId="177" priority="16" stopIfTrue="1" operator="equal">
      <formula>0</formula>
    </cfRule>
  </conditionalFormatting>
  <conditionalFormatting sqref="F100">
    <cfRule type="cellIs" dxfId="176" priority="17" stopIfTrue="1" operator="equal">
      <formula>0</formula>
    </cfRule>
  </conditionalFormatting>
  <conditionalFormatting sqref="F97 F99">
    <cfRule type="cellIs" dxfId="175" priority="18" stopIfTrue="1" operator="equal">
      <formula>0</formula>
    </cfRule>
  </conditionalFormatting>
  <conditionalFormatting sqref="F104">
    <cfRule type="cellIs" dxfId="174" priority="14" stopIfTrue="1" operator="equal">
      <formula>0</formula>
    </cfRule>
  </conditionalFormatting>
  <conditionalFormatting sqref="F102">
    <cfRule type="cellIs" dxfId="173" priority="13" stopIfTrue="1" operator="equal">
      <formula>0</formula>
    </cfRule>
  </conditionalFormatting>
  <conditionalFormatting sqref="F107">
    <cfRule type="cellIs" dxfId="172" priority="10" stopIfTrue="1" operator="equal">
      <formula>0</formula>
    </cfRule>
  </conditionalFormatting>
  <conditionalFormatting sqref="F123:F125">
    <cfRule type="cellIs" dxfId="171" priority="12" stopIfTrue="1" operator="equal">
      <formula>0</formula>
    </cfRule>
  </conditionalFormatting>
  <conditionalFormatting sqref="F101 F103">
    <cfRule type="cellIs" dxfId="170" priority="15" stopIfTrue="1" operator="equal">
      <formula>0</formula>
    </cfRule>
  </conditionalFormatting>
  <conditionalFormatting sqref="F105">
    <cfRule type="cellIs" dxfId="169" priority="11" stopIfTrue="1" operator="equal">
      <formula>0</formula>
    </cfRule>
  </conditionalFormatting>
  <conditionalFormatting sqref="F106">
    <cfRule type="cellIs" dxfId="168" priority="9" stopIfTrue="1" operator="equal">
      <formula>0</formula>
    </cfRule>
  </conditionalFormatting>
  <conditionalFormatting sqref="F109">
    <cfRule type="cellIs" dxfId="167" priority="6" stopIfTrue="1" operator="equal">
      <formula>0</formula>
    </cfRule>
  </conditionalFormatting>
  <conditionalFormatting sqref="F108">
    <cfRule type="cellIs" dxfId="166" priority="8" stopIfTrue="1" operator="equal">
      <formula>0</formula>
    </cfRule>
  </conditionalFormatting>
  <conditionalFormatting sqref="F110">
    <cfRule type="cellIs" dxfId="165" priority="7" stopIfTrue="1" operator="equal">
      <formula>0</formula>
    </cfRule>
  </conditionalFormatting>
  <conditionalFormatting sqref="F112">
    <cfRule type="cellIs" dxfId="164" priority="3" stopIfTrue="1" operator="equal">
      <formula>0</formula>
    </cfRule>
  </conditionalFormatting>
  <conditionalFormatting sqref="F111">
    <cfRule type="cellIs" dxfId="163" priority="5" stopIfTrue="1" operator="equal">
      <formula>0</formula>
    </cfRule>
  </conditionalFormatting>
  <conditionalFormatting sqref="F113">
    <cfRule type="cellIs" dxfId="162" priority="4" stopIfTrue="1" operator="equal">
      <formula>0</formula>
    </cfRule>
  </conditionalFormatting>
  <conditionalFormatting sqref="F126:F129 F131">
    <cfRule type="cellIs" dxfId="161" priority="2" stopIfTrue="1" operator="equal">
      <formula>0</formula>
    </cfRule>
  </conditionalFormatting>
  <conditionalFormatting sqref="F130">
    <cfRule type="cellIs" dxfId="16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5"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43" max="5" man="1"/>
    <brk id="11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zoomScaleNormal="100" zoomScaleSheetLayoutView="100" workbookViewId="0">
      <selection activeCell="E1" sqref="E1:E1048576"/>
    </sheetView>
  </sheetViews>
  <sheetFormatPr defaultRowHeight="15"/>
  <cols>
    <col min="1" max="1" width="6.5546875" style="204" customWidth="1"/>
    <col min="2" max="2" width="65.5546875" style="123" customWidth="1"/>
    <col min="3" max="3" width="8.5546875" style="123" customWidth="1"/>
    <col min="4" max="4" width="8.5546875" style="204" customWidth="1"/>
    <col min="5" max="5" width="12.5546875" style="204" customWidth="1"/>
    <col min="6" max="6" width="15.5546875" style="204" customWidth="1"/>
    <col min="7" max="7" width="9.1640625" style="75"/>
  </cols>
  <sheetData>
    <row r="1" spans="1:7" s="1" customFormat="1">
      <c r="A1" s="108"/>
      <c r="B1" s="124"/>
      <c r="C1" s="109"/>
      <c r="D1" s="110"/>
      <c r="E1" s="109"/>
      <c r="F1" s="109"/>
      <c r="G1" s="75"/>
    </row>
    <row r="2" spans="1:7" s="1" customFormat="1" ht="15" customHeight="1">
      <c r="A2" s="167" t="s">
        <v>56</v>
      </c>
      <c r="B2" s="168" t="s">
        <v>45</v>
      </c>
      <c r="C2" s="167" t="s">
        <v>292</v>
      </c>
      <c r="D2" s="167" t="s">
        <v>293</v>
      </c>
      <c r="E2" s="167" t="s">
        <v>294</v>
      </c>
      <c r="F2" s="169" t="s">
        <v>295</v>
      </c>
      <c r="G2" s="75"/>
    </row>
    <row r="3" spans="1:7" s="1" customFormat="1">
      <c r="A3" s="108"/>
      <c r="B3" s="124"/>
      <c r="C3" s="109"/>
      <c r="D3" s="110"/>
      <c r="E3" s="109"/>
      <c r="F3" s="109"/>
      <c r="G3" s="75"/>
    </row>
    <row r="4" spans="1:7">
      <c r="A4" s="170" t="s">
        <v>149</v>
      </c>
      <c r="B4" s="171" t="s">
        <v>150</v>
      </c>
      <c r="C4" s="172"/>
      <c r="D4" s="172"/>
      <c r="E4" s="172"/>
      <c r="F4" s="172"/>
    </row>
    <row r="5" spans="1:7">
      <c r="A5" s="173"/>
      <c r="B5" s="174"/>
      <c r="C5" s="172"/>
      <c r="D5" s="172"/>
      <c r="E5" s="172"/>
      <c r="F5" s="292"/>
    </row>
    <row r="6" spans="1:7">
      <c r="A6" s="176" t="s">
        <v>7</v>
      </c>
      <c r="B6" s="177"/>
      <c r="C6" s="179"/>
      <c r="D6" s="179"/>
      <c r="E6" s="179"/>
      <c r="F6" s="287"/>
    </row>
    <row r="7" spans="1:7">
      <c r="A7" s="176" t="s">
        <v>8</v>
      </c>
      <c r="B7" s="177"/>
      <c r="C7" s="179"/>
      <c r="D7" s="179"/>
      <c r="E7" s="179"/>
      <c r="F7" s="287"/>
    </row>
    <row r="8" spans="1:7">
      <c r="A8" s="176" t="s">
        <v>9</v>
      </c>
      <c r="B8" s="288"/>
      <c r="C8" s="179"/>
      <c r="D8" s="179"/>
      <c r="E8" s="179"/>
      <c r="F8" s="287"/>
    </row>
    <row r="9" spans="1:7">
      <c r="A9" s="176" t="s">
        <v>58</v>
      </c>
      <c r="B9" s="288"/>
      <c r="C9" s="179"/>
      <c r="D9" s="179"/>
      <c r="E9" s="179"/>
      <c r="F9" s="287"/>
    </row>
    <row r="10" spans="1:7" hidden="1">
      <c r="A10" s="176" t="s">
        <v>11</v>
      </c>
      <c r="B10" s="288"/>
      <c r="C10" s="179"/>
      <c r="D10" s="179"/>
      <c r="E10" s="179"/>
      <c r="F10" s="287"/>
    </row>
    <row r="11" spans="1:7" hidden="1">
      <c r="A11" s="176" t="s">
        <v>12</v>
      </c>
      <c r="B11" s="288"/>
      <c r="C11" s="179"/>
      <c r="D11" s="179"/>
      <c r="E11" s="179"/>
      <c r="F11" s="287"/>
    </row>
    <row r="12" spans="1:7">
      <c r="A12" s="176"/>
      <c r="B12" s="288"/>
      <c r="C12" s="179"/>
      <c r="D12" s="179"/>
      <c r="E12" s="179"/>
      <c r="F12" s="287"/>
    </row>
    <row r="13" spans="1:7">
      <c r="A13" s="176" t="s">
        <v>13</v>
      </c>
      <c r="B13" s="288"/>
      <c r="C13" s="179"/>
      <c r="D13" s="179"/>
      <c r="E13" s="179"/>
      <c r="F13" s="287"/>
    </row>
    <row r="14" spans="1:7">
      <c r="A14" s="376" t="s">
        <v>44</v>
      </c>
      <c r="B14" s="376"/>
      <c r="C14" s="376"/>
      <c r="D14" s="376"/>
      <c r="E14" s="376"/>
      <c r="F14" s="376"/>
    </row>
    <row r="15" spans="1:7" ht="40.5" customHeight="1">
      <c r="A15" s="376"/>
      <c r="B15" s="376"/>
      <c r="C15" s="376"/>
      <c r="D15" s="376"/>
      <c r="E15" s="376"/>
      <c r="F15" s="376"/>
    </row>
    <row r="16" spans="1:7">
      <c r="A16" s="176" t="s">
        <v>14</v>
      </c>
      <c r="B16" s="288"/>
      <c r="C16" s="179"/>
      <c r="D16" s="179"/>
      <c r="E16" s="179"/>
      <c r="F16" s="287"/>
    </row>
    <row r="17" spans="1:6">
      <c r="A17" s="176" t="s">
        <v>15</v>
      </c>
      <c r="B17" s="288"/>
      <c r="C17" s="179"/>
      <c r="D17" s="179"/>
      <c r="E17" s="179"/>
      <c r="F17" s="287"/>
    </row>
    <row r="18" spans="1:6">
      <c r="A18" s="176" t="s">
        <v>16</v>
      </c>
      <c r="B18" s="288"/>
      <c r="C18" s="179"/>
      <c r="D18" s="179"/>
      <c r="E18" s="179"/>
      <c r="F18" s="287"/>
    </row>
    <row r="19" spans="1:6">
      <c r="A19" s="176" t="s">
        <v>17</v>
      </c>
      <c r="B19" s="288"/>
      <c r="C19" s="179"/>
      <c r="D19" s="179"/>
      <c r="E19" s="179"/>
      <c r="F19" s="287"/>
    </row>
    <row r="20" spans="1:6">
      <c r="A20" s="176" t="s">
        <v>18</v>
      </c>
      <c r="B20" s="288"/>
      <c r="C20" s="179"/>
      <c r="D20" s="179"/>
      <c r="E20" s="179"/>
      <c r="F20" s="287"/>
    </row>
    <row r="21" spans="1:6">
      <c r="A21" s="176" t="s">
        <v>19</v>
      </c>
      <c r="B21" s="288"/>
      <c r="C21" s="179"/>
      <c r="D21" s="179"/>
      <c r="E21" s="179"/>
      <c r="F21" s="287"/>
    </row>
    <row r="22" spans="1:6">
      <c r="A22" s="176" t="s">
        <v>20</v>
      </c>
      <c r="B22" s="288"/>
      <c r="C22" s="179"/>
      <c r="D22" s="179"/>
      <c r="E22" s="179"/>
      <c r="F22" s="287"/>
    </row>
    <row r="23" spans="1:6">
      <c r="A23" s="176" t="s">
        <v>21</v>
      </c>
      <c r="B23" s="288"/>
      <c r="C23" s="179"/>
      <c r="D23" s="179"/>
      <c r="E23" s="179"/>
      <c r="F23" s="287"/>
    </row>
    <row r="24" spans="1:6">
      <c r="A24" s="176" t="s">
        <v>22</v>
      </c>
      <c r="B24" s="288"/>
      <c r="C24" s="179"/>
      <c r="D24" s="179"/>
      <c r="E24" s="179"/>
      <c r="F24" s="287"/>
    </row>
    <row r="25" spans="1:6">
      <c r="A25" s="176" t="s">
        <v>23</v>
      </c>
      <c r="B25" s="288"/>
      <c r="C25" s="179"/>
      <c r="D25" s="179"/>
      <c r="E25" s="179"/>
      <c r="F25" s="287"/>
    </row>
    <row r="26" spans="1:6">
      <c r="A26" s="176" t="s">
        <v>59</v>
      </c>
      <c r="B26" s="288"/>
      <c r="C26" s="179"/>
      <c r="D26" s="179"/>
      <c r="E26" s="179"/>
      <c r="F26" s="287"/>
    </row>
    <row r="27" spans="1:6">
      <c r="A27" s="176" t="s">
        <v>60</v>
      </c>
      <c r="B27" s="288"/>
      <c r="C27" s="179"/>
      <c r="D27" s="179"/>
      <c r="E27" s="179"/>
      <c r="F27" s="287"/>
    </row>
    <row r="28" spans="1:6">
      <c r="A28" s="176" t="s">
        <v>24</v>
      </c>
      <c r="B28" s="288"/>
      <c r="C28" s="179"/>
      <c r="D28" s="179"/>
      <c r="E28" s="179"/>
      <c r="F28" s="287"/>
    </row>
    <row r="29" spans="1:6">
      <c r="A29" s="376" t="s">
        <v>25</v>
      </c>
      <c r="B29" s="376"/>
      <c r="C29" s="376"/>
      <c r="D29" s="376"/>
      <c r="E29" s="376"/>
      <c r="F29" s="376"/>
    </row>
    <row r="30" spans="1:6" ht="40.5" customHeight="1">
      <c r="A30" s="376"/>
      <c r="B30" s="376"/>
      <c r="C30" s="376"/>
      <c r="D30" s="376"/>
      <c r="E30" s="376"/>
      <c r="F30" s="376"/>
    </row>
    <row r="31" spans="1:6">
      <c r="A31" s="289"/>
      <c r="B31" s="289"/>
      <c r="C31" s="289"/>
      <c r="D31" s="289"/>
      <c r="E31" s="289"/>
      <c r="F31" s="289"/>
    </row>
    <row r="32" spans="1:6">
      <c r="A32" s="289"/>
      <c r="B32" s="289"/>
      <c r="C32" s="289"/>
      <c r="D32" s="289"/>
      <c r="E32" s="289"/>
      <c r="F32" s="289"/>
    </row>
    <row r="33" spans="1:7" ht="98.4">
      <c r="A33" s="293"/>
      <c r="B33" s="290" t="s">
        <v>394</v>
      </c>
      <c r="C33" s="293"/>
      <c r="D33" s="293"/>
      <c r="E33" s="293"/>
      <c r="F33" s="293"/>
    </row>
    <row r="34" spans="1:7" ht="10.5" customHeight="1">
      <c r="A34" s="289"/>
      <c r="B34" s="289"/>
      <c r="C34" s="289"/>
      <c r="D34" s="289"/>
      <c r="E34" s="289"/>
      <c r="F34" s="289"/>
    </row>
    <row r="35" spans="1:7" ht="9" customHeight="1">
      <c r="A35" s="289"/>
      <c r="B35" s="289"/>
      <c r="C35" s="289"/>
      <c r="D35" s="289"/>
      <c r="E35" s="289"/>
      <c r="F35" s="289"/>
    </row>
    <row r="36" spans="1:7" ht="135.6" thickBot="1">
      <c r="A36" s="111" t="s">
        <v>72</v>
      </c>
      <c r="B36" s="112" t="s">
        <v>395</v>
      </c>
      <c r="C36" s="113"/>
      <c r="D36" s="202"/>
      <c r="E36" s="291"/>
      <c r="F36" s="203"/>
    </row>
    <row r="37" spans="1:7" ht="18" customHeight="1" thickBot="1">
      <c r="A37" s="117"/>
      <c r="B37" s="118"/>
      <c r="C37" s="119">
        <v>540</v>
      </c>
      <c r="D37" s="120" t="s">
        <v>1</v>
      </c>
      <c r="E37" s="121"/>
      <c r="F37" s="122">
        <f>C37*E37</f>
        <v>0</v>
      </c>
      <c r="G37" s="85"/>
    </row>
    <row r="38" spans="1:7">
      <c r="A38" s="108"/>
      <c r="B38" s="124"/>
      <c r="C38" s="109"/>
      <c r="D38" s="110"/>
      <c r="E38" s="109"/>
      <c r="F38" s="109"/>
    </row>
    <row r="39" spans="1:7" ht="221.7" thickBot="1">
      <c r="A39" s="111" t="s">
        <v>68</v>
      </c>
      <c r="B39" s="112" t="s">
        <v>396</v>
      </c>
      <c r="C39" s="113"/>
      <c r="D39" s="202"/>
      <c r="E39" s="291"/>
      <c r="F39" s="203"/>
    </row>
    <row r="40" spans="1:7" ht="18" customHeight="1" thickBot="1">
      <c r="A40" s="117"/>
      <c r="B40" s="118"/>
      <c r="C40" s="119">
        <v>85</v>
      </c>
      <c r="D40" s="120" t="s">
        <v>1</v>
      </c>
      <c r="E40" s="121"/>
      <c r="F40" s="122">
        <f>C40*E40</f>
        <v>0</v>
      </c>
      <c r="G40" s="85"/>
    </row>
    <row r="41" spans="1:7">
      <c r="A41" s="108"/>
      <c r="B41" s="124"/>
      <c r="C41" s="109"/>
      <c r="D41" s="110"/>
      <c r="E41" s="109"/>
      <c r="F41" s="109"/>
    </row>
    <row r="42" spans="1:7" ht="283.2" thickBot="1">
      <c r="A42" s="111" t="s">
        <v>69</v>
      </c>
      <c r="B42" s="112" t="s">
        <v>397</v>
      </c>
      <c r="C42" s="113"/>
      <c r="D42" s="202"/>
      <c r="E42" s="291"/>
      <c r="F42" s="203"/>
    </row>
    <row r="43" spans="1:7" ht="18" customHeight="1" thickBot="1">
      <c r="A43" s="117"/>
      <c r="B43" s="118" t="s">
        <v>177</v>
      </c>
      <c r="C43" s="119">
        <v>1823</v>
      </c>
      <c r="D43" s="120" t="s">
        <v>1</v>
      </c>
      <c r="E43" s="121"/>
      <c r="F43" s="122">
        <f>C43*E43</f>
        <v>0</v>
      </c>
      <c r="G43" s="85"/>
    </row>
    <row r="44" spans="1:7" ht="18" customHeight="1" thickBot="1">
      <c r="A44" s="117"/>
      <c r="B44" s="118" t="s">
        <v>206</v>
      </c>
      <c r="C44" s="119">
        <v>36</v>
      </c>
      <c r="D44" s="120" t="s">
        <v>1</v>
      </c>
      <c r="E44" s="121"/>
      <c r="F44" s="122">
        <f>C44*E44</f>
        <v>0</v>
      </c>
      <c r="G44" s="85"/>
    </row>
    <row r="45" spans="1:7">
      <c r="A45" s="108"/>
      <c r="B45" s="124"/>
      <c r="C45" s="109"/>
      <c r="D45" s="110"/>
      <c r="E45" s="109"/>
      <c r="F45" s="109"/>
    </row>
    <row r="46" spans="1:7" ht="184.8" thickBot="1">
      <c r="A46" s="111" t="s">
        <v>70</v>
      </c>
      <c r="B46" s="112" t="s">
        <v>398</v>
      </c>
      <c r="C46" s="113"/>
      <c r="D46" s="202"/>
      <c r="E46" s="291"/>
      <c r="F46" s="203"/>
    </row>
    <row r="47" spans="1:7" ht="18" customHeight="1" thickBot="1">
      <c r="A47" s="117"/>
      <c r="B47" s="118"/>
      <c r="C47" s="119">
        <v>154</v>
      </c>
      <c r="D47" s="120" t="s">
        <v>1</v>
      </c>
      <c r="E47" s="121"/>
      <c r="F47" s="122">
        <f>C47*E47</f>
        <v>0</v>
      </c>
      <c r="G47" s="85"/>
    </row>
    <row r="48" spans="1:7">
      <c r="A48" s="108"/>
      <c r="B48" s="124"/>
      <c r="C48" s="109"/>
      <c r="D48" s="110"/>
      <c r="E48" s="109"/>
      <c r="F48" s="109"/>
    </row>
    <row r="49" spans="1:7" ht="147.9" thickBot="1">
      <c r="A49" s="111" t="s">
        <v>73</v>
      </c>
      <c r="B49" s="112" t="s">
        <v>399</v>
      </c>
      <c r="C49" s="113"/>
      <c r="D49" s="202"/>
      <c r="E49" s="291"/>
      <c r="F49" s="203"/>
    </row>
    <row r="50" spans="1:7" ht="18" customHeight="1" thickBot="1">
      <c r="A50" s="117"/>
      <c r="B50" s="118"/>
      <c r="C50" s="119">
        <v>250</v>
      </c>
      <c r="D50" s="120" t="s">
        <v>1</v>
      </c>
      <c r="E50" s="121"/>
      <c r="F50" s="122">
        <f>C50*E50</f>
        <v>0</v>
      </c>
      <c r="G50" s="85"/>
    </row>
    <row r="51" spans="1:7">
      <c r="A51" s="108"/>
      <c r="B51" s="124"/>
      <c r="C51" s="109"/>
      <c r="D51" s="110"/>
      <c r="E51" s="109"/>
      <c r="F51" s="109"/>
    </row>
    <row r="52" spans="1:7" ht="15.3" thickBot="1"/>
    <row r="53" spans="1:7" ht="15.3" thickBot="1">
      <c r="A53" s="183"/>
      <c r="B53" s="171" t="s">
        <v>150</v>
      </c>
      <c r="C53" s="197"/>
      <c r="D53" s="198" t="s">
        <v>0</v>
      </c>
      <c r="E53" s="186"/>
      <c r="F53" s="187">
        <f>SUM(F33:F52)</f>
        <v>0</v>
      </c>
    </row>
    <row r="56" spans="1:7" s="1" customFormat="1" ht="15.3" thickBot="1">
      <c r="A56" s="176"/>
      <c r="B56" s="180" t="s">
        <v>85</v>
      </c>
      <c r="C56" s="179"/>
      <c r="D56" s="179"/>
      <c r="E56" s="179"/>
      <c r="F56" s="179"/>
      <c r="G56" s="75"/>
    </row>
    <row r="57" spans="1:7" s="1" customFormat="1" ht="15.3" thickTop="1">
      <c r="A57" s="176"/>
      <c r="B57" s="177"/>
      <c r="C57" s="179"/>
      <c r="D57" s="179"/>
      <c r="E57" s="179"/>
      <c r="F57" s="179"/>
      <c r="G57" s="75"/>
    </row>
    <row r="58" spans="1:7" s="1" customFormat="1">
      <c r="A58" s="176"/>
      <c r="B58" s="177"/>
      <c r="C58" s="179"/>
      <c r="D58" s="179"/>
      <c r="E58" s="179"/>
      <c r="F58" s="179"/>
      <c r="G58" s="75"/>
    </row>
    <row r="59" spans="1:7" s="1" customFormat="1" ht="37.200000000000003" thickBot="1">
      <c r="A59" s="111" t="s">
        <v>71</v>
      </c>
      <c r="B59" s="164" t="s">
        <v>400</v>
      </c>
      <c r="C59" s="193"/>
      <c r="D59" s="114"/>
      <c r="E59" s="114"/>
      <c r="F59" s="116"/>
      <c r="G59" s="75"/>
    </row>
    <row r="60" spans="1:7" s="1" customFormat="1" ht="17.25" customHeight="1" thickBot="1">
      <c r="A60" s="117"/>
      <c r="B60" s="118"/>
      <c r="C60" s="194">
        <v>0.05</v>
      </c>
      <c r="D60" s="120"/>
      <c r="E60" s="121">
        <f>SUM(F53:F59)</f>
        <v>0</v>
      </c>
      <c r="F60" s="122">
        <f>C60*E60</f>
        <v>0</v>
      </c>
      <c r="G60" s="75"/>
    </row>
    <row r="61" spans="1:7" s="1" customFormat="1">
      <c r="A61" s="176"/>
      <c r="B61" s="177"/>
      <c r="C61" s="179"/>
      <c r="D61" s="179"/>
      <c r="E61" s="179"/>
      <c r="F61" s="178"/>
      <c r="G61" s="75"/>
    </row>
    <row r="62" spans="1:7" ht="15.3" thickBot="1"/>
    <row r="63" spans="1:7" ht="15.3" thickBot="1">
      <c r="A63" s="183"/>
      <c r="B63" s="171" t="s">
        <v>148</v>
      </c>
      <c r="C63" s="358" t="s">
        <v>0</v>
      </c>
      <c r="D63" s="361"/>
      <c r="E63" s="186"/>
      <c r="F63" s="187">
        <f>SUM(F56:F62)</f>
        <v>0</v>
      </c>
    </row>
  </sheetData>
  <sheetProtection algorithmName="SHA-512" hashValue="LnvnDuttE3FhJt6EmB+Tyg8rrlUYG62wKtg8TNGB/vd+uDNpH+6E3/s6767c6cOiutw2qvl10YfstHmDEoLE1A==" saltValue="xhTYP6sLR+n9/YZ6pYZ+L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59" priority="89" stopIfTrue="1" operator="equal">
      <formula>0</formula>
    </cfRule>
  </conditionalFormatting>
  <conditionalFormatting sqref="F59:F61">
    <cfRule type="cellIs" dxfId="158" priority="40" stopIfTrue="1" operator="equal">
      <formula>0</formula>
    </cfRule>
  </conditionalFormatting>
  <conditionalFormatting sqref="F42 F45">
    <cfRule type="cellIs" dxfId="157" priority="17" stopIfTrue="1" operator="equal">
      <formula>0</formula>
    </cfRule>
  </conditionalFormatting>
  <conditionalFormatting sqref="F43">
    <cfRule type="cellIs" dxfId="156" priority="16" stopIfTrue="1" operator="equal">
      <formula>0</formula>
    </cfRule>
  </conditionalFormatting>
  <conditionalFormatting sqref="F44">
    <cfRule type="cellIs" dxfId="155" priority="10" stopIfTrue="1" operator="equal">
      <formula>0</formula>
    </cfRule>
  </conditionalFormatting>
  <conditionalFormatting sqref="F36 F38">
    <cfRule type="cellIs" dxfId="154" priority="5" stopIfTrue="1" operator="equal">
      <formula>0</formula>
    </cfRule>
  </conditionalFormatting>
  <conditionalFormatting sqref="F37">
    <cfRule type="cellIs" dxfId="153" priority="4" stopIfTrue="1" operator="equal">
      <formula>0</formula>
    </cfRule>
  </conditionalFormatting>
  <conditionalFormatting sqref="F46 F48">
    <cfRule type="cellIs" dxfId="152" priority="3" stopIfTrue="1" operator="equal">
      <formula>0</formula>
    </cfRule>
  </conditionalFormatting>
  <conditionalFormatting sqref="F47">
    <cfRule type="cellIs" dxfId="151"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4" orientation="portrait" horizontalDpi="300" verticalDpi="300"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2" manualBreakCount="2">
    <brk id="32" max="5" man="1"/>
    <brk id="5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9"/>
  <sheetViews>
    <sheetView view="pageBreakPreview" zoomScaleNormal="100" zoomScaleSheetLayoutView="100" workbookViewId="0">
      <selection activeCell="E1" sqref="E1:E1048576"/>
    </sheetView>
  </sheetViews>
  <sheetFormatPr defaultRowHeight="15"/>
  <cols>
    <col min="1" max="1" width="6.5546875" style="204" customWidth="1"/>
    <col min="2" max="2" width="65.5546875" style="123" customWidth="1"/>
    <col min="3" max="3" width="8.5546875" style="123" customWidth="1"/>
    <col min="4" max="4" width="8.5546875" style="204" customWidth="1"/>
    <col min="5" max="5" width="12.5546875" style="204" customWidth="1"/>
    <col min="6" max="6" width="15.5546875" style="204" customWidth="1"/>
    <col min="7" max="7" width="27.71875" style="9" customWidth="1"/>
  </cols>
  <sheetData>
    <row r="1" spans="1:7" s="3" customFormat="1" ht="13.5" customHeight="1">
      <c r="A1" s="277"/>
      <c r="B1" s="278"/>
      <c r="C1" s="271"/>
      <c r="D1" s="271"/>
      <c r="E1" s="179"/>
      <c r="F1" s="271"/>
      <c r="G1" s="8"/>
    </row>
    <row r="2" spans="1:7" s="3" customFormat="1" ht="15" customHeight="1">
      <c r="A2" s="167" t="s">
        <v>56</v>
      </c>
      <c r="B2" s="168" t="s">
        <v>45</v>
      </c>
      <c r="C2" s="167" t="s">
        <v>292</v>
      </c>
      <c r="D2" s="167" t="s">
        <v>293</v>
      </c>
      <c r="E2" s="167" t="s">
        <v>294</v>
      </c>
      <c r="F2" s="169" t="s">
        <v>295</v>
      </c>
      <c r="G2" s="8"/>
    </row>
    <row r="3" spans="1:7" s="3" customFormat="1" ht="13.5" customHeight="1">
      <c r="A3" s="277"/>
      <c r="B3" s="278"/>
      <c r="C3" s="271"/>
      <c r="D3" s="271"/>
      <c r="E3" s="179"/>
      <c r="F3" s="271"/>
      <c r="G3" s="8"/>
    </row>
    <row r="4" spans="1:7">
      <c r="A4" s="170" t="s">
        <v>155</v>
      </c>
      <c r="B4" s="171" t="s">
        <v>156</v>
      </c>
      <c r="C4" s="263"/>
      <c r="D4" s="263"/>
      <c r="E4" s="263"/>
      <c r="F4" s="263"/>
    </row>
    <row r="7" spans="1:7" ht="111" thickBot="1">
      <c r="A7" s="294" t="s">
        <v>72</v>
      </c>
      <c r="B7" s="295" t="s">
        <v>401</v>
      </c>
      <c r="C7" s="225"/>
      <c r="D7" s="226"/>
      <c r="E7" s="227"/>
      <c r="F7" s="228"/>
    </row>
    <row r="8" spans="1:7" s="1" customFormat="1" ht="18.75" customHeight="1" thickBot="1">
      <c r="A8" s="159"/>
      <c r="B8" s="118"/>
      <c r="C8" s="119">
        <v>885</v>
      </c>
      <c r="D8" s="120" t="s">
        <v>2</v>
      </c>
      <c r="E8" s="163"/>
      <c r="F8" s="122">
        <f>C8*E8</f>
        <v>0</v>
      </c>
      <c r="G8" s="85"/>
    </row>
    <row r="9" spans="1:7">
      <c r="A9" s="296"/>
      <c r="B9" s="297"/>
      <c r="C9" s="298"/>
      <c r="D9" s="298"/>
      <c r="E9" s="287"/>
      <c r="F9" s="299"/>
    </row>
    <row r="10" spans="1:7" ht="111" thickBot="1">
      <c r="A10" s="294" t="s">
        <v>68</v>
      </c>
      <c r="B10" s="295" t="s">
        <v>402</v>
      </c>
      <c r="C10" s="225"/>
      <c r="D10" s="226"/>
      <c r="E10" s="227"/>
      <c r="F10" s="228"/>
      <c r="G10" s="8"/>
    </row>
    <row r="11" spans="1:7" s="1" customFormat="1" ht="18.75" customHeight="1" thickBot="1">
      <c r="A11" s="159"/>
      <c r="B11" s="118" t="s">
        <v>123</v>
      </c>
      <c r="C11" s="119">
        <v>10</v>
      </c>
      <c r="D11" s="120" t="s">
        <v>1</v>
      </c>
      <c r="E11" s="163"/>
      <c r="F11" s="122">
        <f>C11*E11</f>
        <v>0</v>
      </c>
      <c r="G11" s="85"/>
    </row>
    <row r="12" spans="1:7" s="1" customFormat="1" ht="18.75" customHeight="1" thickBot="1">
      <c r="A12" s="159"/>
      <c r="B12" s="118" t="s">
        <v>124</v>
      </c>
      <c r="C12" s="119">
        <v>10</v>
      </c>
      <c r="D12" s="120" t="s">
        <v>1</v>
      </c>
      <c r="E12" s="163"/>
      <c r="F12" s="122">
        <f>C12*E12</f>
        <v>0</v>
      </c>
      <c r="G12" s="85"/>
    </row>
    <row r="13" spans="1:7">
      <c r="A13" s="296"/>
      <c r="B13" s="297"/>
      <c r="C13" s="298"/>
      <c r="D13" s="298"/>
      <c r="E13" s="287"/>
      <c r="F13" s="299"/>
    </row>
    <row r="14" spans="1:7" ht="15.3" thickBot="1"/>
    <row r="15" spans="1:7" ht="15.3" thickBot="1">
      <c r="A15" s="183"/>
      <c r="B15" s="171" t="s">
        <v>156</v>
      </c>
      <c r="C15" s="197"/>
      <c r="D15" s="198" t="s">
        <v>0</v>
      </c>
      <c r="E15" s="186"/>
      <c r="F15" s="187">
        <f>SUM(F5:F14)</f>
        <v>0</v>
      </c>
    </row>
    <row r="18" spans="1:7" s="1" customFormat="1" ht="15.3" thickBot="1">
      <c r="A18" s="176"/>
      <c r="B18" s="180" t="s">
        <v>85</v>
      </c>
      <c r="C18" s="179"/>
      <c r="D18" s="179"/>
      <c r="E18" s="179"/>
      <c r="F18" s="179"/>
      <c r="G18" s="8"/>
    </row>
    <row r="19" spans="1:7" s="1" customFormat="1" ht="15.3" thickTop="1">
      <c r="A19" s="176"/>
      <c r="B19" s="177"/>
      <c r="C19" s="179"/>
      <c r="D19" s="179"/>
      <c r="E19" s="179"/>
      <c r="F19" s="179"/>
      <c r="G19" s="8"/>
    </row>
    <row r="21" spans="1:7" ht="147.9" thickBot="1">
      <c r="A21" s="294" t="s">
        <v>69</v>
      </c>
      <c r="B21" s="112" t="s">
        <v>403</v>
      </c>
      <c r="C21" s="225"/>
      <c r="D21" s="226"/>
      <c r="E21" s="227"/>
      <c r="F21" s="228"/>
    </row>
    <row r="22" spans="1:7" s="1" customFormat="1" ht="18.75" customHeight="1" thickBot="1">
      <c r="A22" s="159"/>
      <c r="B22" s="118" t="s">
        <v>207</v>
      </c>
      <c r="C22" s="119">
        <v>29</v>
      </c>
      <c r="D22" s="120" t="s">
        <v>1</v>
      </c>
      <c r="E22" s="163"/>
      <c r="F22" s="122">
        <f>C22*E22</f>
        <v>0</v>
      </c>
      <c r="G22" s="85"/>
    </row>
    <row r="23" spans="1:7" s="1" customFormat="1" ht="18.75" customHeight="1" thickBot="1">
      <c r="A23" s="159"/>
      <c r="B23" s="118" t="s">
        <v>208</v>
      </c>
      <c r="C23" s="119">
        <v>29</v>
      </c>
      <c r="D23" s="120" t="s">
        <v>1</v>
      </c>
      <c r="E23" s="163"/>
      <c r="F23" s="122">
        <f>C23*E23</f>
        <v>0</v>
      </c>
      <c r="G23" s="85"/>
    </row>
    <row r="24" spans="1:7">
      <c r="A24" s="296"/>
      <c r="B24" s="297"/>
      <c r="C24" s="298"/>
      <c r="D24" s="298"/>
      <c r="E24" s="287"/>
      <c r="F24" s="299"/>
    </row>
    <row r="25" spans="1:7" s="1" customFormat="1" ht="37.200000000000003" thickBot="1">
      <c r="A25" s="111" t="s">
        <v>70</v>
      </c>
      <c r="B25" s="164" t="s">
        <v>400</v>
      </c>
      <c r="C25" s="193"/>
      <c r="D25" s="114"/>
      <c r="E25" s="114"/>
      <c r="F25" s="116"/>
    </row>
    <row r="26" spans="1:7" s="1" customFormat="1" ht="17.25" customHeight="1" thickBot="1">
      <c r="A26" s="117"/>
      <c r="B26" s="118"/>
      <c r="C26" s="194">
        <v>0.05</v>
      </c>
      <c r="D26" s="120"/>
      <c r="E26" s="121">
        <f>SUM(F15:F25)</f>
        <v>0</v>
      </c>
      <c r="F26" s="122">
        <f>C26*E26</f>
        <v>0</v>
      </c>
    </row>
    <row r="27" spans="1:7" s="1" customFormat="1" ht="12.3">
      <c r="A27" s="176"/>
      <c r="B27" s="177"/>
      <c r="C27" s="179"/>
      <c r="D27" s="179"/>
      <c r="E27" s="179"/>
      <c r="F27" s="178"/>
    </row>
    <row r="28" spans="1:7" ht="15.3" thickBot="1"/>
    <row r="29" spans="1:7" ht="15.3" thickBot="1">
      <c r="A29" s="183"/>
      <c r="B29" s="171" t="s">
        <v>154</v>
      </c>
      <c r="C29" s="358" t="s">
        <v>0</v>
      </c>
      <c r="D29" s="361"/>
      <c r="E29" s="186"/>
      <c r="F29" s="187">
        <f>SUM(F18:F28)</f>
        <v>0</v>
      </c>
    </row>
  </sheetData>
  <sheetProtection algorithmName="SHA-512" hashValue="PNSPWf0IsUv4ZVA79YlhtK5tWPpEj2IGVcPybHLk5abpLY14VmbzXDUic89FzKb8wyyZmbu72u9ZSjucXAJSuA==" saltValue="8ujbQnaC+vSDt4eTvW/HxQ==" spinCount="100000" sheet="1" objects="1" scenarios="1"/>
  <protectedRanges>
    <protectedRange sqref="E1:E1048576" name="Obseg1"/>
  </protectedRanges>
  <mergeCells count="1">
    <mergeCell ref="C29:D29"/>
  </mergeCells>
  <conditionalFormatting sqref="F8 F1:F3">
    <cfRule type="cellIs" dxfId="150" priority="124" stopIfTrue="1" operator="equal">
      <formula>0</formula>
    </cfRule>
  </conditionalFormatting>
  <conditionalFormatting sqref="F15">
    <cfRule type="cellIs" dxfId="149" priority="118" stopIfTrue="1" operator="equal">
      <formula>0</formula>
    </cfRule>
  </conditionalFormatting>
  <conditionalFormatting sqref="F15">
    <cfRule type="cellIs" dxfId="148" priority="86" stopIfTrue="1" operator="equal">
      <formula>0</formula>
    </cfRule>
  </conditionalFormatting>
  <conditionalFormatting sqref="F15">
    <cfRule type="cellIs" dxfId="147" priority="85" stopIfTrue="1" operator="equal">
      <formula>0</formula>
    </cfRule>
  </conditionalFormatting>
  <conditionalFormatting sqref="F12">
    <cfRule type="cellIs" dxfId="146" priority="76" stopIfTrue="1" operator="equal">
      <formula>0</formula>
    </cfRule>
  </conditionalFormatting>
  <conditionalFormatting sqref="F11">
    <cfRule type="cellIs" dxfId="145" priority="75" stopIfTrue="1" operator="equal">
      <formula>0</formula>
    </cfRule>
  </conditionalFormatting>
  <conditionalFormatting sqref="F18:F19">
    <cfRule type="cellIs" dxfId="144" priority="63" stopIfTrue="1" operator="equal">
      <formula>0</formula>
    </cfRule>
  </conditionalFormatting>
  <conditionalFormatting sqref="F29">
    <cfRule type="cellIs" dxfId="143" priority="62" stopIfTrue="1" operator="equal">
      <formula>0</formula>
    </cfRule>
  </conditionalFormatting>
  <conditionalFormatting sqref="F29">
    <cfRule type="cellIs" dxfId="142" priority="61" stopIfTrue="1" operator="equal">
      <formula>0</formula>
    </cfRule>
  </conditionalFormatting>
  <conditionalFormatting sqref="F29">
    <cfRule type="cellIs" dxfId="141" priority="60" stopIfTrue="1" operator="equal">
      <formula>0</formula>
    </cfRule>
  </conditionalFormatting>
  <conditionalFormatting sqref="F25:F27">
    <cfRule type="cellIs" dxfId="140" priority="18" stopIfTrue="1" operator="equal">
      <formula>0</formula>
    </cfRule>
  </conditionalFormatting>
  <conditionalFormatting sqref="F22">
    <cfRule type="cellIs" dxfId="139" priority="2" stopIfTrue="1" operator="equal">
      <formula>0</formula>
    </cfRule>
  </conditionalFormatting>
  <conditionalFormatting sqref="F23">
    <cfRule type="cellIs" dxfId="13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75" fitToHeight="11"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2:N472"/>
  <sheetViews>
    <sheetView view="pageBreakPreview" zoomScaleNormal="100" zoomScaleSheetLayoutView="100" workbookViewId="0">
      <selection activeCell="E1" sqref="E1:E1048576"/>
    </sheetView>
  </sheetViews>
  <sheetFormatPr defaultColWidth="9.1640625" defaultRowHeight="12.3"/>
  <cols>
    <col min="1" max="1" width="6.5546875" style="108" customWidth="1"/>
    <col min="2" max="2" width="65.5546875" style="124" customWidth="1"/>
    <col min="3" max="3" width="8.5546875" style="109" customWidth="1"/>
    <col min="4" max="4" width="8.5546875" style="110" customWidth="1"/>
    <col min="5" max="5" width="12.5546875" style="109" customWidth="1"/>
    <col min="6" max="6" width="15.5546875" style="109" customWidth="1"/>
    <col min="7" max="7" width="11.83203125" style="35" bestFit="1" customWidth="1"/>
    <col min="8" max="16384" width="9.1640625" style="21"/>
  </cols>
  <sheetData>
    <row r="2" spans="1:6" ht="15" customHeight="1">
      <c r="A2" s="167" t="s">
        <v>55</v>
      </c>
      <c r="B2" s="168" t="s">
        <v>45</v>
      </c>
      <c r="C2" s="167" t="s">
        <v>292</v>
      </c>
      <c r="D2" s="167" t="s">
        <v>293</v>
      </c>
      <c r="E2" s="167" t="s">
        <v>294</v>
      </c>
      <c r="F2" s="169" t="s">
        <v>295</v>
      </c>
    </row>
    <row r="4" spans="1:6" s="29" customFormat="1" ht="21" customHeight="1" thickBot="1">
      <c r="A4" s="301"/>
      <c r="B4" s="302" t="s">
        <v>281</v>
      </c>
      <c r="C4" s="303"/>
      <c r="D4" s="303"/>
      <c r="E4" s="303"/>
      <c r="F4" s="303">
        <f>SUM(F6:F25)</f>
        <v>0</v>
      </c>
    </row>
    <row r="5" spans="1:6" s="29" customFormat="1" ht="4.5" customHeight="1">
      <c r="A5" s="301"/>
      <c r="B5" s="304"/>
      <c r="C5" s="305"/>
      <c r="D5" s="305"/>
      <c r="E5" s="305"/>
      <c r="F5" s="305"/>
    </row>
    <row r="6" spans="1:6" s="29" customFormat="1" ht="12" customHeight="1">
      <c r="A6" s="301"/>
      <c r="B6" s="304"/>
      <c r="C6" s="305"/>
      <c r="D6" s="305"/>
      <c r="E6" s="305"/>
      <c r="F6" s="305"/>
    </row>
    <row r="7" spans="1:6" s="29" customFormat="1">
      <c r="A7" s="301"/>
      <c r="B7" s="306" t="s">
        <v>213</v>
      </c>
      <c r="C7" s="307"/>
      <c r="D7" s="307"/>
      <c r="E7" s="307"/>
      <c r="F7" s="307">
        <f>F65</f>
        <v>0</v>
      </c>
    </row>
    <row r="8" spans="1:6" s="29" customFormat="1" ht="5.25" customHeight="1">
      <c r="A8" s="301"/>
      <c r="B8" s="304"/>
      <c r="C8" s="305"/>
      <c r="D8" s="305"/>
      <c r="E8" s="305"/>
      <c r="F8" s="305"/>
    </row>
    <row r="9" spans="1:6" s="29" customFormat="1">
      <c r="A9" s="301"/>
      <c r="B9" s="306" t="s">
        <v>214</v>
      </c>
      <c r="C9" s="307"/>
      <c r="D9" s="307"/>
      <c r="E9" s="307"/>
      <c r="F9" s="307">
        <f>F147</f>
        <v>0</v>
      </c>
    </row>
    <row r="10" spans="1:6" s="29" customFormat="1" ht="5.25" customHeight="1">
      <c r="A10" s="301"/>
      <c r="B10" s="304"/>
      <c r="C10" s="305"/>
      <c r="D10" s="305"/>
      <c r="E10" s="305"/>
      <c r="F10" s="305"/>
    </row>
    <row r="11" spans="1:6" s="29" customFormat="1">
      <c r="A11" s="301"/>
      <c r="B11" s="306" t="s">
        <v>215</v>
      </c>
      <c r="C11" s="307"/>
      <c r="D11" s="307"/>
      <c r="E11" s="307"/>
      <c r="F11" s="307">
        <f>F225</f>
        <v>0</v>
      </c>
    </row>
    <row r="12" spans="1:6" s="29" customFormat="1" ht="5.25" customHeight="1">
      <c r="A12" s="301"/>
      <c r="B12" s="304"/>
      <c r="C12" s="305"/>
      <c r="D12" s="305"/>
      <c r="E12" s="305"/>
      <c r="F12" s="204"/>
    </row>
    <row r="13" spans="1:6" s="29" customFormat="1">
      <c r="A13" s="301"/>
      <c r="B13" s="306" t="s">
        <v>216</v>
      </c>
      <c r="C13" s="307"/>
      <c r="D13" s="307"/>
      <c r="E13" s="307"/>
      <c r="F13" s="307">
        <f>F278</f>
        <v>0</v>
      </c>
    </row>
    <row r="14" spans="1:6" s="29" customFormat="1" ht="5.25" customHeight="1">
      <c r="A14" s="301"/>
      <c r="B14" s="304"/>
      <c r="C14" s="305"/>
      <c r="D14" s="305"/>
      <c r="E14" s="305"/>
      <c r="F14" s="204"/>
    </row>
    <row r="15" spans="1:6" s="29" customFormat="1">
      <c r="A15" s="301"/>
      <c r="B15" s="306" t="s">
        <v>217</v>
      </c>
      <c r="C15" s="307"/>
      <c r="D15" s="307"/>
      <c r="E15" s="307"/>
      <c r="F15" s="307">
        <f>F314</f>
        <v>0</v>
      </c>
    </row>
    <row r="16" spans="1:6" s="29" customFormat="1" ht="5.25" customHeight="1">
      <c r="A16" s="301"/>
      <c r="B16" s="304"/>
      <c r="C16" s="305"/>
      <c r="D16" s="305"/>
      <c r="E16" s="305"/>
      <c r="F16" s="204"/>
    </row>
    <row r="17" spans="1:7" s="29" customFormat="1">
      <c r="A17" s="301"/>
      <c r="B17" s="306" t="s">
        <v>218</v>
      </c>
      <c r="C17" s="307"/>
      <c r="D17" s="307"/>
      <c r="E17" s="307"/>
      <c r="F17" s="307">
        <f>F353</f>
        <v>0</v>
      </c>
    </row>
    <row r="18" spans="1:7" s="29" customFormat="1" ht="5.25" customHeight="1">
      <c r="A18" s="301"/>
      <c r="B18" s="304"/>
      <c r="C18" s="305"/>
      <c r="D18" s="305"/>
      <c r="E18" s="305"/>
      <c r="F18" s="204"/>
    </row>
    <row r="19" spans="1:7" s="29" customFormat="1">
      <c r="A19" s="301"/>
      <c r="B19" s="306" t="s">
        <v>219</v>
      </c>
      <c r="C19" s="307"/>
      <c r="D19" s="307"/>
      <c r="E19" s="307"/>
      <c r="F19" s="307">
        <f>F396</f>
        <v>0</v>
      </c>
    </row>
    <row r="20" spans="1:7" s="29" customFormat="1" ht="5.25" customHeight="1">
      <c r="A20" s="301"/>
      <c r="B20" s="304"/>
      <c r="C20" s="305"/>
      <c r="D20" s="305"/>
      <c r="E20" s="305"/>
      <c r="F20" s="204"/>
    </row>
    <row r="21" spans="1:7" s="29" customFormat="1">
      <c r="A21" s="301"/>
      <c r="B21" s="306" t="s">
        <v>220</v>
      </c>
      <c r="C21" s="307"/>
      <c r="D21" s="307"/>
      <c r="E21" s="307"/>
      <c r="F21" s="307">
        <f>F428</f>
        <v>0</v>
      </c>
    </row>
    <row r="22" spans="1:7" s="29" customFormat="1" ht="5.25" customHeight="1">
      <c r="A22" s="301"/>
      <c r="B22" s="304"/>
      <c r="C22" s="305"/>
      <c r="D22" s="305"/>
      <c r="E22" s="305"/>
      <c r="F22" s="204"/>
    </row>
    <row r="23" spans="1:7" s="29" customFormat="1">
      <c r="A23" s="301"/>
      <c r="B23" s="306" t="s">
        <v>221</v>
      </c>
      <c r="C23" s="307"/>
      <c r="D23" s="307"/>
      <c r="E23" s="307"/>
      <c r="F23" s="307">
        <f>F472</f>
        <v>0</v>
      </c>
    </row>
    <row r="24" spans="1:7" s="29" customFormat="1" ht="5.25" customHeight="1">
      <c r="A24" s="301"/>
      <c r="B24" s="304"/>
      <c r="C24" s="305"/>
      <c r="D24" s="305"/>
      <c r="E24" s="305"/>
      <c r="F24" s="204"/>
    </row>
    <row r="25" spans="1:7" s="29" customFormat="1">
      <c r="A25" s="204"/>
      <c r="B25" s="204"/>
      <c r="C25" s="308"/>
      <c r="D25" s="309"/>
      <c r="E25" s="204"/>
      <c r="F25" s="204"/>
    </row>
    <row r="26" spans="1:7" s="29" customFormat="1">
      <c r="A26" s="204"/>
      <c r="B26" s="204"/>
      <c r="C26" s="308"/>
      <c r="D26" s="309"/>
      <c r="E26" s="204"/>
      <c r="F26" s="204"/>
    </row>
    <row r="27" spans="1:7" ht="18" customHeight="1">
      <c r="A27" s="170" t="s">
        <v>222</v>
      </c>
      <c r="B27" s="171" t="s">
        <v>4</v>
      </c>
      <c r="C27" s="172"/>
      <c r="D27" s="172"/>
      <c r="E27" s="172"/>
      <c r="F27" s="172"/>
      <c r="G27" s="86"/>
    </row>
    <row r="28" spans="1:7" ht="7.5" customHeight="1">
      <c r="A28" s="173"/>
      <c r="B28" s="174"/>
      <c r="C28" s="172"/>
      <c r="D28" s="172"/>
      <c r="E28" s="172"/>
      <c r="F28" s="172"/>
      <c r="G28" s="86"/>
    </row>
    <row r="29" spans="1:7" ht="9" customHeight="1">
      <c r="A29" s="173"/>
      <c r="B29" s="174"/>
      <c r="C29" s="172"/>
      <c r="D29" s="172"/>
      <c r="E29" s="175"/>
      <c r="F29" s="172"/>
      <c r="G29" s="86"/>
    </row>
    <row r="30" spans="1:7" ht="409.5" customHeight="1">
      <c r="A30" s="356" t="s">
        <v>57</v>
      </c>
      <c r="B30" s="357"/>
      <c r="C30" s="357"/>
      <c r="D30" s="357"/>
      <c r="E30" s="357"/>
      <c r="F30" s="357"/>
      <c r="G30" s="86"/>
    </row>
    <row r="31" spans="1:7" ht="15">
      <c r="A31" s="176"/>
      <c r="B31" s="177"/>
      <c r="C31" s="179"/>
      <c r="D31" s="179"/>
      <c r="E31" s="179"/>
      <c r="F31" s="178"/>
      <c r="G31" s="86"/>
    </row>
    <row r="32" spans="1:7" ht="61.5">
      <c r="A32" s="176"/>
      <c r="B32" s="181" t="s">
        <v>404</v>
      </c>
      <c r="C32" s="179"/>
      <c r="D32" s="179"/>
      <c r="E32" s="179"/>
      <c r="F32" s="178"/>
      <c r="G32" s="86"/>
    </row>
    <row r="33" spans="1:7" ht="15">
      <c r="A33" s="176"/>
      <c r="B33" s="177"/>
      <c r="C33" s="179"/>
      <c r="D33" s="179"/>
      <c r="E33" s="179"/>
      <c r="F33" s="178"/>
      <c r="G33" s="86"/>
    </row>
    <row r="34" spans="1:7" ht="37.200000000000003" thickBot="1">
      <c r="A34" s="111" t="s">
        <v>72</v>
      </c>
      <c r="B34" s="154" t="s">
        <v>405</v>
      </c>
      <c r="C34" s="113"/>
      <c r="D34" s="114"/>
      <c r="E34" s="114"/>
      <c r="F34" s="116"/>
      <c r="G34" s="102"/>
    </row>
    <row r="35" spans="1:7" ht="17.25" customHeight="1" thickBot="1">
      <c r="A35" s="117"/>
      <c r="B35" s="118" t="s">
        <v>262</v>
      </c>
      <c r="C35" s="119">
        <v>120</v>
      </c>
      <c r="D35" s="120" t="s">
        <v>5</v>
      </c>
      <c r="E35" s="121"/>
      <c r="F35" s="122">
        <f>C35*E35</f>
        <v>0</v>
      </c>
      <c r="G35" s="103"/>
    </row>
    <row r="36" spans="1:7" ht="15">
      <c r="A36" s="176"/>
      <c r="B36" s="177"/>
      <c r="C36" s="179"/>
      <c r="D36" s="179"/>
      <c r="E36" s="179"/>
      <c r="F36" s="179"/>
      <c r="G36" s="102"/>
    </row>
    <row r="37" spans="1:7" ht="49.5" thickBot="1">
      <c r="A37" s="111" t="s">
        <v>68</v>
      </c>
      <c r="B37" s="154" t="s">
        <v>406</v>
      </c>
      <c r="C37" s="113"/>
      <c r="D37" s="114"/>
      <c r="E37" s="114"/>
      <c r="F37" s="116"/>
      <c r="G37" s="102"/>
    </row>
    <row r="38" spans="1:7" ht="17.25" customHeight="1" thickBot="1">
      <c r="A38" s="117"/>
      <c r="B38" s="118" t="s">
        <v>263</v>
      </c>
      <c r="C38" s="119">
        <v>57</v>
      </c>
      <c r="D38" s="120" t="s">
        <v>1</v>
      </c>
      <c r="E38" s="121"/>
      <c r="F38" s="122">
        <f>C38*E38</f>
        <v>0</v>
      </c>
      <c r="G38" s="103"/>
    </row>
    <row r="39" spans="1:7" ht="15">
      <c r="A39" s="176"/>
      <c r="B39" s="177"/>
      <c r="C39" s="179"/>
      <c r="D39" s="179"/>
      <c r="E39" s="179"/>
      <c r="F39" s="179"/>
      <c r="G39" s="102"/>
    </row>
    <row r="40" spans="1:7" ht="86.4" thickBot="1">
      <c r="A40" s="111" t="s">
        <v>69</v>
      </c>
      <c r="B40" s="112" t="s">
        <v>407</v>
      </c>
      <c r="C40" s="113"/>
      <c r="D40" s="114"/>
      <c r="E40" s="114"/>
      <c r="F40" s="116"/>
      <c r="G40" s="102"/>
    </row>
    <row r="41" spans="1:7" ht="17.25" customHeight="1" thickBot="1">
      <c r="A41" s="117"/>
      <c r="B41" s="118"/>
      <c r="C41" s="119">
        <v>80</v>
      </c>
      <c r="D41" s="120" t="s">
        <v>47</v>
      </c>
      <c r="E41" s="121"/>
      <c r="F41" s="122">
        <f>C41*E41</f>
        <v>0</v>
      </c>
      <c r="G41" s="103"/>
    </row>
    <row r="42" spans="1:7" ht="15">
      <c r="A42" s="176"/>
      <c r="B42" s="177"/>
      <c r="C42" s="179"/>
      <c r="D42" s="179"/>
      <c r="E42" s="179"/>
      <c r="F42" s="178"/>
      <c r="G42" s="102"/>
    </row>
    <row r="43" spans="1:7" ht="61.8" thickBot="1">
      <c r="A43" s="111" t="s">
        <v>70</v>
      </c>
      <c r="B43" s="112" t="s">
        <v>408</v>
      </c>
      <c r="C43" s="113"/>
      <c r="D43" s="114"/>
      <c r="E43" s="115"/>
      <c r="F43" s="116"/>
      <c r="G43" s="102"/>
    </row>
    <row r="44" spans="1:7" ht="17.25" customHeight="1" thickBot="1">
      <c r="A44" s="117"/>
      <c r="B44" s="118"/>
      <c r="C44" s="119">
        <v>325</v>
      </c>
      <c r="D44" s="120" t="s">
        <v>1</v>
      </c>
      <c r="E44" s="121"/>
      <c r="F44" s="122">
        <f>C44*E44</f>
        <v>0</v>
      </c>
      <c r="G44" s="103"/>
    </row>
    <row r="45" spans="1:7" ht="15">
      <c r="A45" s="176"/>
      <c r="B45" s="177"/>
      <c r="C45" s="179"/>
      <c r="D45" s="179"/>
      <c r="E45" s="179"/>
      <c r="F45" s="178"/>
      <c r="G45" s="102"/>
    </row>
    <row r="46" spans="1:7" ht="98.7" thickBot="1">
      <c r="A46" s="111" t="s">
        <v>73</v>
      </c>
      <c r="B46" s="112" t="s">
        <v>409</v>
      </c>
      <c r="C46" s="113"/>
      <c r="D46" s="114"/>
      <c r="E46" s="115"/>
      <c r="F46" s="116"/>
      <c r="G46" s="102"/>
    </row>
    <row r="47" spans="1:7" ht="17.25" customHeight="1" thickBot="1">
      <c r="A47" s="117"/>
      <c r="B47" s="118" t="s">
        <v>223</v>
      </c>
      <c r="C47" s="119">
        <v>28</v>
      </c>
      <c r="D47" s="120" t="s">
        <v>52</v>
      </c>
      <c r="E47" s="121"/>
      <c r="F47" s="122">
        <f>C47*E47</f>
        <v>0</v>
      </c>
      <c r="G47" s="103"/>
    </row>
    <row r="48" spans="1:7" ht="15">
      <c r="A48" s="176"/>
      <c r="B48" s="177"/>
      <c r="C48" s="179"/>
      <c r="D48" s="179"/>
      <c r="E48" s="179"/>
      <c r="F48" s="178"/>
      <c r="G48" s="102"/>
    </row>
    <row r="49" spans="1:7" ht="86.4" thickBot="1">
      <c r="A49" s="111" t="s">
        <v>71</v>
      </c>
      <c r="B49" s="112" t="s">
        <v>410</v>
      </c>
      <c r="C49" s="113"/>
      <c r="D49" s="114"/>
      <c r="E49" s="114"/>
      <c r="F49" s="116"/>
      <c r="G49" s="102"/>
    </row>
    <row r="50" spans="1:7" ht="17.25" customHeight="1" thickBot="1">
      <c r="A50" s="117"/>
      <c r="B50" s="118" t="s">
        <v>224</v>
      </c>
      <c r="C50" s="119">
        <v>1116</v>
      </c>
      <c r="D50" s="120" t="s">
        <v>1</v>
      </c>
      <c r="E50" s="121"/>
      <c r="F50" s="122">
        <f>C50*E50</f>
        <v>0</v>
      </c>
      <c r="G50" s="103"/>
    </row>
    <row r="51" spans="1:7" ht="17.25" customHeight="1" thickBot="1">
      <c r="A51" s="117"/>
      <c r="B51" s="118" t="s">
        <v>225</v>
      </c>
      <c r="C51" s="119">
        <v>541</v>
      </c>
      <c r="D51" s="120" t="s">
        <v>1</v>
      </c>
      <c r="E51" s="121"/>
      <c r="F51" s="122">
        <f>C51*E51</f>
        <v>0</v>
      </c>
      <c r="G51" s="103"/>
    </row>
    <row r="52" spans="1:7" ht="17.25" customHeight="1" thickBot="1">
      <c r="A52" s="117"/>
      <c r="B52" s="118" t="s">
        <v>264</v>
      </c>
      <c r="C52" s="119">
        <v>2135</v>
      </c>
      <c r="D52" s="120" t="s">
        <v>1</v>
      </c>
      <c r="E52" s="121"/>
      <c r="F52" s="122">
        <f>C52*E52</f>
        <v>0</v>
      </c>
      <c r="G52" s="103"/>
    </row>
    <row r="53" spans="1:7" ht="15">
      <c r="A53" s="176"/>
      <c r="B53" s="177"/>
      <c r="C53" s="179"/>
      <c r="D53" s="179"/>
      <c r="E53" s="179"/>
      <c r="F53" s="178"/>
      <c r="G53" s="102"/>
    </row>
    <row r="54" spans="1:7" ht="86.4" thickBot="1">
      <c r="A54" s="111" t="s">
        <v>74</v>
      </c>
      <c r="B54" s="112" t="s">
        <v>411</v>
      </c>
      <c r="C54" s="113"/>
      <c r="D54" s="114"/>
      <c r="E54" s="115"/>
      <c r="F54" s="116"/>
      <c r="G54" s="104"/>
    </row>
    <row r="55" spans="1:7" ht="17.25" customHeight="1" thickBot="1">
      <c r="A55" s="117"/>
      <c r="B55" s="118"/>
      <c r="C55" s="119">
        <v>450</v>
      </c>
      <c r="D55" s="120" t="s">
        <v>1</v>
      </c>
      <c r="E55" s="121"/>
      <c r="F55" s="122">
        <f>C55*E55</f>
        <v>0</v>
      </c>
      <c r="G55" s="103"/>
    </row>
    <row r="56" spans="1:7" ht="15">
      <c r="A56" s="176"/>
      <c r="B56" s="177"/>
      <c r="C56" s="179"/>
      <c r="D56" s="179"/>
      <c r="E56" s="179"/>
      <c r="F56" s="178"/>
      <c r="G56" s="102"/>
    </row>
    <row r="57" spans="1:7" ht="74.099999999999994" thickBot="1">
      <c r="A57" s="111" t="s">
        <v>75</v>
      </c>
      <c r="B57" s="112" t="s">
        <v>412</v>
      </c>
      <c r="C57" s="113"/>
      <c r="D57" s="114"/>
      <c r="E57" s="115"/>
      <c r="F57" s="116"/>
      <c r="G57" s="104"/>
    </row>
    <row r="58" spans="1:7" ht="19.5" customHeight="1" thickBot="1">
      <c r="A58" s="117"/>
      <c r="B58" s="118" t="s">
        <v>265</v>
      </c>
      <c r="C58" s="119">
        <v>96</v>
      </c>
      <c r="D58" s="120" t="s">
        <v>2</v>
      </c>
      <c r="E58" s="121"/>
      <c r="F58" s="122">
        <f>C58*E58</f>
        <v>0</v>
      </c>
      <c r="G58" s="103"/>
    </row>
    <row r="59" spans="1:7" ht="19.5" customHeight="1" thickBot="1">
      <c r="A59" s="117"/>
      <c r="B59" s="118" t="s">
        <v>266</v>
      </c>
      <c r="C59" s="119">
        <v>18.8</v>
      </c>
      <c r="D59" s="120" t="s">
        <v>2</v>
      </c>
      <c r="E59" s="121"/>
      <c r="F59" s="122">
        <f>C59*E59</f>
        <v>0</v>
      </c>
      <c r="G59" s="103"/>
    </row>
    <row r="60" spans="1:7" ht="15">
      <c r="A60" s="176"/>
      <c r="B60" s="177"/>
      <c r="C60" s="179"/>
      <c r="D60" s="179"/>
      <c r="E60" s="179"/>
      <c r="F60" s="178"/>
      <c r="G60" s="102"/>
    </row>
    <row r="61" spans="1:7" ht="37.200000000000003" thickBot="1">
      <c r="A61" s="111" t="s">
        <v>76</v>
      </c>
      <c r="B61" s="164" t="s">
        <v>310</v>
      </c>
      <c r="C61" s="193"/>
      <c r="D61" s="114"/>
      <c r="E61" s="114"/>
      <c r="F61" s="116"/>
      <c r="G61" s="102"/>
    </row>
    <row r="62" spans="1:7" ht="17.25" customHeight="1" thickBot="1">
      <c r="A62" s="117"/>
      <c r="B62" s="118"/>
      <c r="C62" s="194">
        <v>0.05</v>
      </c>
      <c r="D62" s="120"/>
      <c r="E62" s="121">
        <f>SUM(F30:F61)</f>
        <v>0</v>
      </c>
      <c r="F62" s="122">
        <f>C62*E62</f>
        <v>0</v>
      </c>
      <c r="G62" s="102"/>
    </row>
    <row r="63" spans="1:7" ht="15">
      <c r="A63" s="176"/>
      <c r="B63" s="177"/>
      <c r="C63" s="179"/>
      <c r="D63" s="179"/>
      <c r="E63" s="179"/>
      <c r="F63" s="178"/>
      <c r="G63" s="102"/>
    </row>
    <row r="64" spans="1:7" ht="15.3" thickBot="1">
      <c r="A64" s="176"/>
      <c r="B64" s="177"/>
      <c r="C64" s="179"/>
      <c r="D64" s="179"/>
      <c r="E64" s="179"/>
      <c r="F64" s="178"/>
      <c r="G64" s="86"/>
    </row>
    <row r="65" spans="1:8" ht="15.3" thickBot="1">
      <c r="A65" s="196" t="s">
        <v>222</v>
      </c>
      <c r="B65" s="171" t="s">
        <v>4</v>
      </c>
      <c r="C65" s="358" t="s">
        <v>0</v>
      </c>
      <c r="D65" s="361"/>
      <c r="E65" s="186"/>
      <c r="F65" s="187">
        <f>SUM(F31:F64)</f>
        <v>0</v>
      </c>
      <c r="G65" s="86"/>
    </row>
    <row r="66" spans="1:8" s="1" customFormat="1">
      <c r="A66" s="310"/>
      <c r="B66" s="310"/>
      <c r="C66" s="310"/>
      <c r="D66" s="310"/>
      <c r="E66" s="310"/>
      <c r="F66" s="310"/>
    </row>
    <row r="67" spans="1:8" s="1" customFormat="1">
      <c r="A67" s="310"/>
      <c r="B67" s="310"/>
      <c r="C67" s="310"/>
      <c r="D67" s="310"/>
      <c r="E67" s="310"/>
      <c r="F67" s="310"/>
    </row>
    <row r="68" spans="1:8" s="1" customFormat="1">
      <c r="A68" s="310"/>
      <c r="B68" s="310"/>
      <c r="C68" s="310"/>
      <c r="D68" s="310"/>
      <c r="E68" s="310"/>
      <c r="F68" s="310"/>
    </row>
    <row r="69" spans="1:8" s="11" customFormat="1" ht="18" customHeight="1">
      <c r="A69" s="170" t="s">
        <v>226</v>
      </c>
      <c r="B69" s="171" t="s">
        <v>54</v>
      </c>
      <c r="C69" s="204"/>
      <c r="D69" s="204"/>
      <c r="E69" s="204"/>
      <c r="F69" s="204"/>
      <c r="G69" s="15"/>
    </row>
    <row r="70" spans="1:8" s="11" customFormat="1" ht="4.5" customHeight="1">
      <c r="A70" s="108"/>
      <c r="B70" s="124"/>
      <c r="C70" s="109"/>
      <c r="D70" s="110"/>
      <c r="E70" s="109"/>
      <c r="F70" s="109"/>
      <c r="G70" s="15"/>
    </row>
    <row r="71" spans="1:8" s="11" customFormat="1" ht="13.5" customHeight="1">
      <c r="A71" s="108"/>
      <c r="B71" s="124"/>
      <c r="C71" s="109"/>
      <c r="D71" s="110"/>
      <c r="E71" s="109"/>
      <c r="F71" s="109"/>
      <c r="G71" s="15"/>
    </row>
    <row r="72" spans="1:8" s="11" customFormat="1" ht="43.5" customHeight="1">
      <c r="A72" s="360" t="s">
        <v>96</v>
      </c>
      <c r="B72" s="360"/>
      <c r="C72" s="360"/>
      <c r="D72" s="360"/>
      <c r="E72" s="360"/>
      <c r="F72" s="360"/>
      <c r="G72" s="15"/>
      <c r="H72" s="10"/>
    </row>
    <row r="73" spans="1:8" s="11" customFormat="1" ht="43.5" customHeight="1">
      <c r="A73" s="356"/>
      <c r="B73" s="356"/>
      <c r="C73" s="356"/>
      <c r="D73" s="356"/>
      <c r="E73" s="356"/>
      <c r="F73" s="356"/>
      <c r="G73" s="15"/>
      <c r="H73" s="10"/>
    </row>
    <row r="74" spans="1:8" s="11" customFormat="1" ht="43.5" customHeight="1">
      <c r="A74" s="356"/>
      <c r="B74" s="356"/>
      <c r="C74" s="356"/>
      <c r="D74" s="356"/>
      <c r="E74" s="356"/>
      <c r="F74" s="356"/>
      <c r="G74" s="15"/>
    </row>
    <row r="75" spans="1:8" s="11" customFormat="1" ht="43.5" customHeight="1">
      <c r="A75" s="356"/>
      <c r="B75" s="356"/>
      <c r="C75" s="356"/>
      <c r="D75" s="356"/>
      <c r="E75" s="356"/>
      <c r="F75" s="356"/>
      <c r="G75" s="15"/>
    </row>
    <row r="76" spans="1:8" s="11" customFormat="1" ht="43.5" customHeight="1">
      <c r="A76" s="356"/>
      <c r="B76" s="356"/>
      <c r="C76" s="356"/>
      <c r="D76" s="356"/>
      <c r="E76" s="356"/>
      <c r="F76" s="356"/>
      <c r="G76" s="15"/>
    </row>
    <row r="77" spans="1:8" s="11" customFormat="1" ht="43.5" customHeight="1">
      <c r="A77" s="356"/>
      <c r="B77" s="356"/>
      <c r="C77" s="356"/>
      <c r="D77" s="356"/>
      <c r="E77" s="356"/>
      <c r="F77" s="356"/>
      <c r="G77" s="15"/>
    </row>
    <row r="78" spans="1:8" s="11" customFormat="1" ht="43.5" customHeight="1">
      <c r="A78" s="356"/>
      <c r="B78" s="356"/>
      <c r="C78" s="356"/>
      <c r="D78" s="356"/>
      <c r="E78" s="356"/>
      <c r="F78" s="356"/>
      <c r="G78" s="15"/>
    </row>
    <row r="79" spans="1:8" s="11" customFormat="1" ht="43.5" customHeight="1">
      <c r="A79" s="356"/>
      <c r="B79" s="356"/>
      <c r="C79" s="356"/>
      <c r="D79" s="356"/>
      <c r="E79" s="356"/>
      <c r="F79" s="356"/>
      <c r="G79" s="15"/>
    </row>
    <row r="80" spans="1:8" s="11" customFormat="1" ht="43.5" customHeight="1">
      <c r="A80" s="356"/>
      <c r="B80" s="356"/>
      <c r="C80" s="356"/>
      <c r="D80" s="356"/>
      <c r="E80" s="356"/>
      <c r="F80" s="356"/>
      <c r="G80" s="15"/>
    </row>
    <row r="81" spans="1:7" s="11" customFormat="1" ht="43.5" customHeight="1">
      <c r="A81" s="356"/>
      <c r="B81" s="356"/>
      <c r="C81" s="356"/>
      <c r="D81" s="356"/>
      <c r="E81" s="356"/>
      <c r="F81" s="356"/>
      <c r="G81" s="15"/>
    </row>
    <row r="82" spans="1:7" s="11" customFormat="1" ht="49.5" customHeight="1">
      <c r="A82" s="356"/>
      <c r="B82" s="356"/>
      <c r="C82" s="356"/>
      <c r="D82" s="356"/>
      <c r="E82" s="356"/>
      <c r="F82" s="356"/>
      <c r="G82" s="15"/>
    </row>
    <row r="83" spans="1:7" s="12" customFormat="1" ht="51" customHeight="1">
      <c r="A83" s="360" t="s">
        <v>97</v>
      </c>
      <c r="B83" s="360"/>
      <c r="C83" s="360"/>
      <c r="D83" s="360"/>
      <c r="E83" s="360"/>
      <c r="F83" s="360"/>
      <c r="G83" s="15"/>
    </row>
    <row r="84" spans="1:7" s="12" customFormat="1" ht="51" customHeight="1">
      <c r="A84" s="356"/>
      <c r="B84" s="356"/>
      <c r="C84" s="356"/>
      <c r="D84" s="356"/>
      <c r="E84" s="356"/>
      <c r="F84" s="356"/>
      <c r="G84" s="15"/>
    </row>
    <row r="85" spans="1:7" s="12" customFormat="1" ht="51" customHeight="1">
      <c r="A85" s="356"/>
      <c r="B85" s="356"/>
      <c r="C85" s="356"/>
      <c r="D85" s="356"/>
      <c r="E85" s="356"/>
      <c r="F85" s="356"/>
      <c r="G85" s="15"/>
    </row>
    <row r="86" spans="1:7" s="12" customFormat="1" ht="51" customHeight="1">
      <c r="A86" s="356"/>
      <c r="B86" s="356"/>
      <c r="C86" s="356"/>
      <c r="D86" s="356"/>
      <c r="E86" s="356"/>
      <c r="F86" s="356"/>
      <c r="G86" s="15"/>
    </row>
    <row r="87" spans="1:7" s="12" customFormat="1" ht="51" customHeight="1">
      <c r="A87" s="356"/>
      <c r="B87" s="356"/>
      <c r="C87" s="356"/>
      <c r="D87" s="356"/>
      <c r="E87" s="356"/>
      <c r="F87" s="356"/>
      <c r="G87" s="15"/>
    </row>
    <row r="88" spans="1:7" s="12" customFormat="1" ht="55.5" customHeight="1">
      <c r="A88" s="356"/>
      <c r="B88" s="356"/>
      <c r="C88" s="356"/>
      <c r="D88" s="356"/>
      <c r="E88" s="356"/>
      <c r="F88" s="356"/>
      <c r="G88" s="15"/>
    </row>
    <row r="89" spans="1:7" s="11" customFormat="1" ht="13.5" customHeight="1">
      <c r="A89" s="108"/>
      <c r="B89" s="124"/>
      <c r="C89" s="109"/>
      <c r="D89" s="110"/>
      <c r="E89" s="109"/>
      <c r="F89" s="109"/>
      <c r="G89" s="15"/>
    </row>
    <row r="90" spans="1:7" s="11" customFormat="1" ht="13.5" customHeight="1">
      <c r="A90" s="108"/>
      <c r="B90" s="124"/>
      <c r="C90" s="109"/>
      <c r="D90" s="110"/>
      <c r="E90" s="109"/>
      <c r="F90" s="109"/>
      <c r="G90" s="15"/>
    </row>
    <row r="91" spans="1:7" s="11" customFormat="1" ht="111" thickBot="1">
      <c r="A91" s="190" t="s">
        <v>72</v>
      </c>
      <c r="B91" s="112" t="s">
        <v>413</v>
      </c>
      <c r="C91" s="113"/>
      <c r="D91" s="114"/>
      <c r="E91" s="114"/>
      <c r="F91" s="112"/>
      <c r="G91" s="15"/>
    </row>
    <row r="92" spans="1:7" s="11" customFormat="1" ht="21" customHeight="1" thickBot="1">
      <c r="A92" s="159"/>
      <c r="B92" s="160"/>
      <c r="C92" s="191">
        <v>108</v>
      </c>
      <c r="D92" s="162" t="s">
        <v>1</v>
      </c>
      <c r="E92" s="163"/>
      <c r="F92" s="122">
        <f>C92*E92</f>
        <v>0</v>
      </c>
      <c r="G92" s="103"/>
    </row>
    <row r="93" spans="1:7" s="11" customFormat="1" ht="15">
      <c r="A93" s="108"/>
      <c r="B93" s="124"/>
      <c r="C93" s="109"/>
      <c r="D93" s="110"/>
      <c r="E93" s="109"/>
      <c r="F93" s="109"/>
      <c r="G93" s="15"/>
    </row>
    <row r="94" spans="1:7" s="11" customFormat="1" ht="123.3" thickBot="1">
      <c r="A94" s="190" t="s">
        <v>68</v>
      </c>
      <c r="B94" s="112" t="s">
        <v>414</v>
      </c>
      <c r="C94" s="113"/>
      <c r="D94" s="114"/>
      <c r="E94" s="114"/>
      <c r="F94" s="116"/>
      <c r="G94" s="15"/>
    </row>
    <row r="95" spans="1:7" s="11" customFormat="1" ht="21" customHeight="1" thickBot="1">
      <c r="A95" s="159"/>
      <c r="B95" s="160"/>
      <c r="C95" s="191">
        <v>163</v>
      </c>
      <c r="D95" s="162" t="s">
        <v>1</v>
      </c>
      <c r="E95" s="163"/>
      <c r="F95" s="122">
        <f>C95*E95</f>
        <v>0</v>
      </c>
      <c r="G95" s="103"/>
    </row>
    <row r="96" spans="1:7" s="11" customFormat="1" ht="15">
      <c r="A96" s="108"/>
      <c r="B96" s="124"/>
      <c r="C96" s="109"/>
      <c r="D96" s="110"/>
      <c r="E96" s="109"/>
      <c r="F96" s="109"/>
      <c r="G96" s="87"/>
    </row>
    <row r="97" spans="1:7" s="11" customFormat="1" ht="49.5" thickBot="1">
      <c r="A97" s="190" t="s">
        <v>69</v>
      </c>
      <c r="B97" s="112" t="s">
        <v>415</v>
      </c>
      <c r="C97" s="113"/>
      <c r="D97" s="114"/>
      <c r="E97" s="114"/>
      <c r="F97" s="116"/>
      <c r="G97" s="15"/>
    </row>
    <row r="98" spans="1:7" s="11" customFormat="1" ht="21" customHeight="1" thickBot="1">
      <c r="A98" s="159"/>
      <c r="B98" s="160"/>
      <c r="C98" s="191">
        <v>488</v>
      </c>
      <c r="D98" s="162" t="s">
        <v>1</v>
      </c>
      <c r="E98" s="163"/>
      <c r="F98" s="122">
        <f>C98*E98</f>
        <v>0</v>
      </c>
      <c r="G98" s="103"/>
    </row>
    <row r="99" spans="1:7" s="11" customFormat="1" ht="15">
      <c r="A99" s="108"/>
      <c r="B99" s="124"/>
      <c r="C99" s="109"/>
      <c r="D99" s="110"/>
      <c r="E99" s="109"/>
      <c r="F99" s="109"/>
      <c r="G99" s="15"/>
    </row>
    <row r="100" spans="1:7" s="11" customFormat="1" ht="160.19999999999999" thickBot="1">
      <c r="A100" s="190" t="s">
        <v>70</v>
      </c>
      <c r="B100" s="112" t="s">
        <v>416</v>
      </c>
      <c r="C100" s="208"/>
      <c r="D100" s="114"/>
      <c r="E100" s="114"/>
      <c r="F100" s="116"/>
      <c r="G100" s="15"/>
    </row>
    <row r="101" spans="1:7" s="11" customFormat="1" ht="21" customHeight="1" thickBot="1">
      <c r="A101" s="159"/>
      <c r="B101" s="160" t="s">
        <v>227</v>
      </c>
      <c r="C101" s="191">
        <v>599</v>
      </c>
      <c r="D101" s="162" t="s">
        <v>1</v>
      </c>
      <c r="E101" s="163"/>
      <c r="F101" s="122">
        <f>C101*E101</f>
        <v>0</v>
      </c>
      <c r="G101" s="103"/>
    </row>
    <row r="102" spans="1:7" s="11" customFormat="1" ht="21" customHeight="1" thickBot="1">
      <c r="A102" s="159"/>
      <c r="B102" s="160" t="s">
        <v>228</v>
      </c>
      <c r="C102" s="191">
        <v>541</v>
      </c>
      <c r="D102" s="162" t="s">
        <v>1</v>
      </c>
      <c r="E102" s="163"/>
      <c r="F102" s="122">
        <f>C102*E102</f>
        <v>0</v>
      </c>
      <c r="G102" s="103"/>
    </row>
    <row r="103" spans="1:7" s="11" customFormat="1" ht="12.75" customHeight="1">
      <c r="A103" s="182"/>
      <c r="B103" s="182"/>
      <c r="C103" s="182"/>
      <c r="D103" s="182"/>
      <c r="E103" s="182"/>
      <c r="F103" s="182"/>
      <c r="G103" s="15"/>
    </row>
    <row r="104" spans="1:7" s="11" customFormat="1" ht="74.099999999999994" thickBot="1">
      <c r="A104" s="190" t="s">
        <v>73</v>
      </c>
      <c r="B104" s="311" t="s">
        <v>417</v>
      </c>
      <c r="C104" s="113"/>
      <c r="D104" s="114"/>
      <c r="E104" s="114"/>
      <c r="F104" s="116"/>
      <c r="G104" s="15"/>
    </row>
    <row r="105" spans="1:7" s="11" customFormat="1" ht="21" customHeight="1" thickBot="1">
      <c r="A105" s="159"/>
      <c r="B105" s="312"/>
      <c r="C105" s="191">
        <v>7</v>
      </c>
      <c r="D105" s="162" t="s">
        <v>1</v>
      </c>
      <c r="E105" s="163"/>
      <c r="F105" s="122">
        <f>C105*E105</f>
        <v>0</v>
      </c>
      <c r="G105" s="103"/>
    </row>
    <row r="106" spans="1:7" s="11" customFormat="1" ht="12.75" customHeight="1">
      <c r="A106" s="182"/>
      <c r="B106" s="182"/>
      <c r="C106" s="182"/>
      <c r="D106" s="182"/>
      <c r="E106" s="182"/>
      <c r="F106" s="182"/>
      <c r="G106" s="15"/>
    </row>
    <row r="107" spans="1:7" s="11" customFormat="1" ht="74.099999999999994" thickBot="1">
      <c r="A107" s="190" t="s">
        <v>71</v>
      </c>
      <c r="B107" s="112" t="s">
        <v>418</v>
      </c>
      <c r="C107" s="208"/>
      <c r="D107" s="114"/>
      <c r="E107" s="114"/>
      <c r="F107" s="116"/>
      <c r="G107" s="15"/>
    </row>
    <row r="108" spans="1:7" s="11" customFormat="1" ht="21" customHeight="1" thickBot="1">
      <c r="A108" s="159"/>
      <c r="B108" s="312"/>
      <c r="C108" s="191">
        <v>40</v>
      </c>
      <c r="D108" s="162" t="s">
        <v>1</v>
      </c>
      <c r="E108" s="163"/>
      <c r="F108" s="122">
        <f>C108*E108</f>
        <v>0</v>
      </c>
      <c r="G108" s="103"/>
    </row>
    <row r="109" spans="1:7" s="11" customFormat="1" ht="12.75" customHeight="1">
      <c r="A109" s="182"/>
      <c r="B109" s="182"/>
      <c r="C109" s="182"/>
      <c r="D109" s="182"/>
      <c r="E109" s="182"/>
      <c r="F109" s="182"/>
      <c r="G109" s="15"/>
    </row>
    <row r="110" spans="1:7" s="11" customFormat="1" ht="86.4" thickBot="1">
      <c r="A110" s="190" t="s">
        <v>74</v>
      </c>
      <c r="B110" s="112" t="s">
        <v>419</v>
      </c>
      <c r="C110" s="208"/>
      <c r="D110" s="114"/>
      <c r="E110" s="114"/>
      <c r="F110" s="116"/>
      <c r="G110" s="15"/>
    </row>
    <row r="111" spans="1:7" s="11" customFormat="1" ht="21" customHeight="1" thickBot="1">
      <c r="A111" s="159"/>
      <c r="B111" s="160" t="s">
        <v>229</v>
      </c>
      <c r="C111" s="191">
        <v>11</v>
      </c>
      <c r="D111" s="162" t="s">
        <v>52</v>
      </c>
      <c r="E111" s="163"/>
      <c r="F111" s="122">
        <f>C111*E111</f>
        <v>0</v>
      </c>
      <c r="G111" s="103"/>
    </row>
    <row r="112" spans="1:7" s="11" customFormat="1" ht="21" customHeight="1" thickBot="1">
      <c r="A112" s="159"/>
      <c r="B112" s="160" t="s">
        <v>230</v>
      </c>
      <c r="C112" s="191">
        <v>148</v>
      </c>
      <c r="D112" s="162" t="s">
        <v>1</v>
      </c>
      <c r="E112" s="163"/>
      <c r="F112" s="122">
        <f>C112*E112</f>
        <v>0</v>
      </c>
      <c r="G112" s="103"/>
    </row>
    <row r="113" spans="1:7" s="11" customFormat="1" ht="12.75" customHeight="1">
      <c r="A113" s="182"/>
      <c r="B113" s="182"/>
      <c r="C113" s="182"/>
      <c r="D113" s="182"/>
      <c r="E113" s="182"/>
      <c r="F113" s="182"/>
      <c r="G113" s="15"/>
    </row>
    <row r="114" spans="1:7" s="11" customFormat="1" ht="147.9" thickBot="1">
      <c r="A114" s="190" t="s">
        <v>75</v>
      </c>
      <c r="B114" s="313" t="s">
        <v>420</v>
      </c>
      <c r="C114" s="208"/>
      <c r="D114" s="114"/>
      <c r="E114" s="114"/>
      <c r="F114" s="116"/>
      <c r="G114" s="15"/>
    </row>
    <row r="115" spans="1:7" s="11" customFormat="1" ht="18" thickBot="1">
      <c r="A115" s="159"/>
      <c r="B115" s="192"/>
      <c r="C115" s="191">
        <v>8</v>
      </c>
      <c r="D115" s="162" t="s">
        <v>2</v>
      </c>
      <c r="E115" s="163"/>
      <c r="F115" s="122">
        <f t="shared" ref="F115" si="0">C115*E115</f>
        <v>0</v>
      </c>
      <c r="G115" s="103"/>
    </row>
    <row r="116" spans="1:7" s="11" customFormat="1" ht="15">
      <c r="A116" s="182"/>
      <c r="B116" s="182"/>
      <c r="C116" s="182"/>
      <c r="D116" s="182"/>
      <c r="E116" s="182"/>
      <c r="F116" s="182"/>
      <c r="G116" s="15"/>
    </row>
    <row r="117" spans="1:7" s="11" customFormat="1" ht="86.4" thickBot="1">
      <c r="A117" s="190" t="s">
        <v>76</v>
      </c>
      <c r="B117" s="112" t="s">
        <v>421</v>
      </c>
      <c r="C117" s="208"/>
      <c r="D117" s="114"/>
      <c r="E117" s="114"/>
      <c r="F117" s="116"/>
      <c r="G117" s="15"/>
    </row>
    <row r="118" spans="1:7" s="11" customFormat="1" ht="21" customHeight="1" thickBot="1">
      <c r="A118" s="159"/>
      <c r="B118" s="160" t="s">
        <v>267</v>
      </c>
      <c r="C118" s="191">
        <v>31</v>
      </c>
      <c r="D118" s="162" t="s">
        <v>1</v>
      </c>
      <c r="E118" s="163"/>
      <c r="F118" s="122">
        <f t="shared" ref="F118:F121" si="1">C118*E118</f>
        <v>0</v>
      </c>
      <c r="G118" s="103"/>
    </row>
    <row r="119" spans="1:7" s="11" customFormat="1" ht="21" customHeight="1" thickBot="1">
      <c r="A119" s="159"/>
      <c r="B119" s="160" t="s">
        <v>268</v>
      </c>
      <c r="C119" s="191">
        <v>332</v>
      </c>
      <c r="D119" s="162" t="s">
        <v>1</v>
      </c>
      <c r="E119" s="163"/>
      <c r="F119" s="122">
        <f t="shared" si="1"/>
        <v>0</v>
      </c>
      <c r="G119" s="103"/>
    </row>
    <row r="120" spans="1:7" s="11" customFormat="1" ht="21" customHeight="1" thickBot="1">
      <c r="A120" s="159"/>
      <c r="B120" s="160" t="s">
        <v>269</v>
      </c>
      <c r="C120" s="191">
        <v>60</v>
      </c>
      <c r="D120" s="162" t="s">
        <v>1</v>
      </c>
      <c r="E120" s="163"/>
      <c r="F120" s="122">
        <f t="shared" si="1"/>
        <v>0</v>
      </c>
      <c r="G120" s="103"/>
    </row>
    <row r="121" spans="1:7" s="11" customFormat="1" ht="21" customHeight="1" thickBot="1">
      <c r="A121" s="159"/>
      <c r="B121" s="160" t="s">
        <v>270</v>
      </c>
      <c r="C121" s="191">
        <v>846</v>
      </c>
      <c r="D121" s="162" t="s">
        <v>1</v>
      </c>
      <c r="E121" s="163"/>
      <c r="F121" s="122">
        <f t="shared" si="1"/>
        <v>0</v>
      </c>
      <c r="G121" s="103"/>
    </row>
    <row r="122" spans="1:7" s="11" customFormat="1" ht="12.75" customHeight="1">
      <c r="A122" s="182"/>
      <c r="B122" s="182"/>
      <c r="C122" s="182"/>
      <c r="D122" s="182"/>
      <c r="E122" s="182"/>
      <c r="F122" s="182"/>
      <c r="G122" s="15"/>
    </row>
    <row r="123" spans="1:7" s="11" customFormat="1" ht="111" thickBot="1">
      <c r="A123" s="190" t="s">
        <v>77</v>
      </c>
      <c r="B123" s="313" t="s">
        <v>422</v>
      </c>
      <c r="C123" s="208"/>
      <c r="D123" s="114"/>
      <c r="E123" s="114"/>
      <c r="F123" s="116"/>
      <c r="G123" s="15"/>
    </row>
    <row r="124" spans="1:7" s="11" customFormat="1" ht="21" customHeight="1" thickBot="1">
      <c r="A124" s="159"/>
      <c r="B124" s="160" t="s">
        <v>282</v>
      </c>
      <c r="C124" s="191">
        <v>14</v>
      </c>
      <c r="D124" s="162" t="s">
        <v>2</v>
      </c>
      <c r="E124" s="163"/>
      <c r="F124" s="122">
        <f>C124*E124</f>
        <v>0</v>
      </c>
      <c r="G124" s="103"/>
    </row>
    <row r="125" spans="1:7" s="11" customFormat="1" ht="21" customHeight="1" thickBot="1">
      <c r="A125" s="159"/>
      <c r="B125" s="160" t="s">
        <v>271</v>
      </c>
      <c r="C125" s="191">
        <v>13.5</v>
      </c>
      <c r="D125" s="162" t="s">
        <v>2</v>
      </c>
      <c r="E125" s="163"/>
      <c r="F125" s="122">
        <f>C125*E125</f>
        <v>0</v>
      </c>
      <c r="G125" s="103"/>
    </row>
    <row r="126" spans="1:7" s="11" customFormat="1" ht="15">
      <c r="A126" s="182"/>
      <c r="B126" s="182"/>
      <c r="C126" s="182"/>
      <c r="D126" s="182"/>
      <c r="E126" s="182"/>
      <c r="F126" s="182"/>
      <c r="G126" s="15"/>
    </row>
    <row r="127" spans="1:7" ht="155.25" customHeight="1" thickBot="1">
      <c r="A127" s="190" t="s">
        <v>78</v>
      </c>
      <c r="B127" s="311" t="s">
        <v>423</v>
      </c>
      <c r="C127" s="113"/>
      <c r="D127" s="114"/>
      <c r="E127" s="114"/>
      <c r="F127" s="116"/>
      <c r="G127" s="15"/>
    </row>
    <row r="128" spans="1:7" ht="21" customHeight="1" thickBot="1">
      <c r="A128" s="159"/>
      <c r="B128" s="160"/>
      <c r="C128" s="191">
        <v>580</v>
      </c>
      <c r="D128" s="162" t="s">
        <v>1</v>
      </c>
      <c r="E128" s="163"/>
      <c r="F128" s="122">
        <f>C128*E128</f>
        <v>0</v>
      </c>
      <c r="G128" s="103"/>
    </row>
    <row r="129" spans="1:7" ht="13.5" customHeight="1">
      <c r="A129" s="182"/>
      <c r="B129" s="177"/>
      <c r="C129" s="179"/>
      <c r="D129" s="179"/>
      <c r="E129" s="179"/>
      <c r="F129" s="179"/>
      <c r="G129" s="15"/>
    </row>
    <row r="130" spans="1:7" ht="61.8" thickBot="1">
      <c r="A130" s="190" t="s">
        <v>79</v>
      </c>
      <c r="B130" s="311" t="s">
        <v>424</v>
      </c>
      <c r="C130" s="113"/>
      <c r="D130" s="114"/>
      <c r="E130" s="114"/>
      <c r="F130" s="116"/>
      <c r="G130" s="15"/>
    </row>
    <row r="131" spans="1:7" ht="21" customHeight="1" thickBot="1">
      <c r="A131" s="159"/>
      <c r="B131" s="160" t="s">
        <v>272</v>
      </c>
      <c r="C131" s="191">
        <v>18</v>
      </c>
      <c r="D131" s="162" t="s">
        <v>1</v>
      </c>
      <c r="E131" s="163"/>
      <c r="F131" s="122">
        <f>C131*E131</f>
        <v>0</v>
      </c>
      <c r="G131" s="103"/>
    </row>
    <row r="132" spans="1:7" ht="21" customHeight="1" thickBot="1">
      <c r="A132" s="159"/>
      <c r="B132" s="160" t="s">
        <v>273</v>
      </c>
      <c r="C132" s="191">
        <v>290</v>
      </c>
      <c r="D132" s="162" t="s">
        <v>274</v>
      </c>
      <c r="E132" s="163"/>
      <c r="F132" s="122">
        <f>C132*E132</f>
        <v>0</v>
      </c>
      <c r="G132" s="103"/>
    </row>
    <row r="133" spans="1:7" ht="21" customHeight="1" thickBot="1">
      <c r="A133" s="159"/>
      <c r="B133" s="160" t="s">
        <v>275</v>
      </c>
      <c r="C133" s="191">
        <v>4.8</v>
      </c>
      <c r="D133" s="162" t="s">
        <v>52</v>
      </c>
      <c r="E133" s="163"/>
      <c r="F133" s="122">
        <f>C133*E133</f>
        <v>0</v>
      </c>
      <c r="G133" s="103"/>
    </row>
    <row r="134" spans="1:7" ht="13.5" customHeight="1">
      <c r="A134" s="182"/>
      <c r="B134" s="182"/>
      <c r="C134" s="182"/>
      <c r="D134" s="182"/>
      <c r="E134" s="182"/>
      <c r="F134" s="182"/>
      <c r="G134" s="15"/>
    </row>
    <row r="135" spans="1:7" s="11" customFormat="1" ht="74.099999999999994" thickBot="1">
      <c r="A135" s="190" t="s">
        <v>80</v>
      </c>
      <c r="B135" s="112" t="s">
        <v>425</v>
      </c>
      <c r="C135" s="208"/>
      <c r="D135" s="114"/>
      <c r="E135" s="114"/>
      <c r="F135" s="116"/>
      <c r="G135" s="15"/>
    </row>
    <row r="136" spans="1:7" s="11" customFormat="1" ht="21" customHeight="1" thickBot="1">
      <c r="A136" s="159"/>
      <c r="B136" s="314" t="s">
        <v>231</v>
      </c>
      <c r="C136" s="191">
        <v>100</v>
      </c>
      <c r="D136" s="162" t="s">
        <v>47</v>
      </c>
      <c r="E136" s="163"/>
      <c r="F136" s="122">
        <f>C136*E136</f>
        <v>0</v>
      </c>
      <c r="G136" s="103"/>
    </row>
    <row r="137" spans="1:7" s="11" customFormat="1" ht="15">
      <c r="A137" s="182"/>
      <c r="B137" s="182"/>
      <c r="C137" s="182"/>
      <c r="D137" s="182"/>
      <c r="E137" s="182"/>
      <c r="F137" s="182"/>
      <c r="G137" s="15"/>
    </row>
    <row r="138" spans="1:7" ht="49.5" thickBot="1">
      <c r="A138" s="190" t="s">
        <v>211</v>
      </c>
      <c r="B138" s="112" t="s">
        <v>426</v>
      </c>
      <c r="C138" s="113"/>
      <c r="D138" s="114"/>
      <c r="E138" s="114"/>
      <c r="F138" s="116"/>
      <c r="G138" s="15"/>
    </row>
    <row r="139" spans="1:7" ht="21" customHeight="1" thickBot="1">
      <c r="A139" s="159"/>
      <c r="B139" s="312" t="s">
        <v>232</v>
      </c>
      <c r="C139" s="191">
        <v>100</v>
      </c>
      <c r="D139" s="162" t="s">
        <v>47</v>
      </c>
      <c r="E139" s="163"/>
      <c r="F139" s="122">
        <f>C139*E139</f>
        <v>0</v>
      </c>
      <c r="G139" s="103"/>
    </row>
    <row r="140" spans="1:7" ht="21" customHeight="1" thickBot="1">
      <c r="A140" s="159"/>
      <c r="B140" s="312" t="s">
        <v>233</v>
      </c>
      <c r="C140" s="191">
        <v>100</v>
      </c>
      <c r="D140" s="162" t="s">
        <v>47</v>
      </c>
      <c r="E140" s="163"/>
      <c r="F140" s="122">
        <f>C140*E140</f>
        <v>0</v>
      </c>
      <c r="G140" s="103"/>
    </row>
    <row r="141" spans="1:7" ht="21" customHeight="1" thickBot="1">
      <c r="A141" s="159"/>
      <c r="B141" s="312" t="s">
        <v>234</v>
      </c>
      <c r="C141" s="191">
        <v>100</v>
      </c>
      <c r="D141" s="162" t="s">
        <v>47</v>
      </c>
      <c r="E141" s="163"/>
      <c r="F141" s="122">
        <f>C141*E141</f>
        <v>0</v>
      </c>
      <c r="G141" s="103"/>
    </row>
    <row r="142" spans="1:7" ht="13.5" customHeight="1">
      <c r="A142" s="182"/>
      <c r="B142" s="182"/>
      <c r="C142" s="182"/>
      <c r="D142" s="182"/>
      <c r="E142" s="182"/>
      <c r="F142" s="182"/>
      <c r="G142" s="15"/>
    </row>
    <row r="143" spans="1:7" s="29" customFormat="1" ht="37.200000000000003" thickBot="1">
      <c r="A143" s="190" t="s">
        <v>81</v>
      </c>
      <c r="B143" s="154" t="s">
        <v>427</v>
      </c>
      <c r="C143" s="113"/>
      <c r="D143" s="157"/>
      <c r="E143" s="157"/>
      <c r="F143" s="158"/>
      <c r="G143" s="15"/>
    </row>
    <row r="144" spans="1:7" s="29" customFormat="1" ht="21.75" customHeight="1" thickBot="1">
      <c r="A144" s="315"/>
      <c r="B144" s="160"/>
      <c r="C144" s="316">
        <v>0.05</v>
      </c>
      <c r="D144" s="162"/>
      <c r="E144" s="163">
        <f>SUM(F90:F143)</f>
        <v>0</v>
      </c>
      <c r="F144" s="122">
        <f>C144*E144</f>
        <v>0</v>
      </c>
      <c r="G144" s="15"/>
    </row>
    <row r="145" spans="1:7" s="29" customFormat="1" ht="15">
      <c r="A145" s="182"/>
      <c r="B145" s="267"/>
      <c r="C145" s="267"/>
      <c r="D145" s="267"/>
      <c r="E145" s="267"/>
      <c r="F145" s="267"/>
      <c r="G145" s="15"/>
    </row>
    <row r="146" spans="1:7" ht="13.5" customHeight="1" thickBot="1">
      <c r="A146" s="182"/>
      <c r="B146" s="182"/>
      <c r="C146" s="182"/>
      <c r="D146" s="182"/>
      <c r="E146" s="317"/>
      <c r="F146" s="182"/>
      <c r="G146" s="15"/>
    </row>
    <row r="147" spans="1:7" ht="21" customHeight="1" thickBot="1">
      <c r="A147" s="196" t="s">
        <v>226</v>
      </c>
      <c r="B147" s="171" t="s">
        <v>54</v>
      </c>
      <c r="C147" s="358" t="s">
        <v>0</v>
      </c>
      <c r="D147" s="361"/>
      <c r="E147" s="199"/>
      <c r="F147" s="187">
        <f>SUM(F89:F146)</f>
        <v>0</v>
      </c>
      <c r="G147" s="15"/>
    </row>
    <row r="148" spans="1:7" s="29" customFormat="1" ht="15">
      <c r="A148" s="182"/>
      <c r="B148" s="267"/>
      <c r="C148" s="267"/>
      <c r="D148" s="267"/>
      <c r="E148" s="267"/>
      <c r="F148" s="267"/>
      <c r="G148" s="15"/>
    </row>
    <row r="149" spans="1:7" s="35" customFormat="1">
      <c r="A149" s="108"/>
      <c r="B149" s="123"/>
      <c r="C149" s="109"/>
      <c r="D149" s="110"/>
      <c r="E149" s="109"/>
      <c r="F149" s="109"/>
    </row>
    <row r="150" spans="1:7" s="35" customFormat="1">
      <c r="A150" s="108"/>
      <c r="B150" s="123"/>
      <c r="C150" s="109"/>
      <c r="D150" s="110"/>
      <c r="E150" s="109"/>
      <c r="F150" s="109"/>
    </row>
    <row r="151" spans="1:7" ht="18" customHeight="1">
      <c r="A151" s="170" t="s">
        <v>235</v>
      </c>
      <c r="B151" s="171" t="s">
        <v>236</v>
      </c>
      <c r="C151" s="204"/>
      <c r="D151" s="204"/>
      <c r="E151" s="204"/>
      <c r="F151" s="204"/>
      <c r="G151" s="57"/>
    </row>
    <row r="152" spans="1:7" ht="10.5" customHeight="1">
      <c r="A152" s="182"/>
      <c r="B152" s="177"/>
      <c r="C152" s="179"/>
      <c r="D152" s="179"/>
      <c r="E152" s="179"/>
      <c r="F152" s="179"/>
      <c r="G152" s="57"/>
    </row>
    <row r="153" spans="1:7" s="90" customFormat="1" ht="28.5" customHeight="1">
      <c r="A153" s="356" t="s">
        <v>428</v>
      </c>
      <c r="B153" s="356"/>
      <c r="C153" s="356"/>
      <c r="D153" s="356"/>
      <c r="E153" s="356"/>
      <c r="F153" s="356"/>
      <c r="G153" s="89"/>
    </row>
    <row r="154" spans="1:7" s="90" customFormat="1" ht="28.5" customHeight="1">
      <c r="A154" s="356"/>
      <c r="B154" s="356"/>
      <c r="C154" s="356"/>
      <c r="D154" s="356"/>
      <c r="E154" s="356"/>
      <c r="F154" s="356"/>
      <c r="G154" s="89"/>
    </row>
    <row r="155" spans="1:7" s="90" customFormat="1" ht="28.5" customHeight="1">
      <c r="A155" s="356"/>
      <c r="B155" s="356"/>
      <c r="C155" s="356"/>
      <c r="D155" s="356"/>
      <c r="E155" s="356"/>
      <c r="F155" s="356"/>
      <c r="G155" s="89"/>
    </row>
    <row r="156" spans="1:7" s="90" customFormat="1" ht="28.5" customHeight="1">
      <c r="A156" s="356"/>
      <c r="B156" s="356"/>
      <c r="C156" s="356"/>
      <c r="D156" s="356"/>
      <c r="E156" s="356"/>
      <c r="F156" s="356"/>
      <c r="G156" s="89"/>
    </row>
    <row r="157" spans="1:7" s="90" customFormat="1" ht="28.5" customHeight="1">
      <c r="A157" s="356"/>
      <c r="B157" s="356"/>
      <c r="C157" s="356"/>
      <c r="D157" s="356"/>
      <c r="E157" s="356"/>
      <c r="F157" s="356"/>
      <c r="G157" s="89"/>
    </row>
    <row r="158" spans="1:7" s="90" customFormat="1" ht="28.5" customHeight="1">
      <c r="A158" s="356"/>
      <c r="B158" s="356"/>
      <c r="C158" s="356"/>
      <c r="D158" s="356"/>
      <c r="E158" s="356"/>
      <c r="F158" s="356"/>
      <c r="G158" s="89"/>
    </row>
    <row r="159" spans="1:7" s="90" customFormat="1" ht="28.5" customHeight="1">
      <c r="A159" s="356"/>
      <c r="B159" s="356"/>
      <c r="C159" s="356"/>
      <c r="D159" s="356"/>
      <c r="E159" s="356"/>
      <c r="F159" s="356"/>
      <c r="G159" s="89"/>
    </row>
    <row r="160" spans="1:7" s="90" customFormat="1" ht="28.5" customHeight="1">
      <c r="A160" s="356"/>
      <c r="B160" s="356"/>
      <c r="C160" s="356"/>
      <c r="D160" s="356"/>
      <c r="E160" s="356"/>
      <c r="F160" s="356"/>
      <c r="G160" s="89"/>
    </row>
    <row r="161" spans="1:7" s="90" customFormat="1" ht="28.5" customHeight="1">
      <c r="A161" s="356"/>
      <c r="B161" s="356"/>
      <c r="C161" s="356"/>
      <c r="D161" s="356"/>
      <c r="E161" s="356"/>
      <c r="F161" s="356"/>
      <c r="G161" s="89"/>
    </row>
    <row r="162" spans="1:7" s="90" customFormat="1" ht="28.5" customHeight="1">
      <c r="A162" s="356"/>
      <c r="B162" s="356"/>
      <c r="C162" s="356"/>
      <c r="D162" s="356"/>
      <c r="E162" s="356"/>
      <c r="F162" s="356"/>
      <c r="G162" s="89"/>
    </row>
    <row r="163" spans="1:7" s="90" customFormat="1" ht="28.5" customHeight="1">
      <c r="A163" s="356"/>
      <c r="B163" s="356"/>
      <c r="C163" s="356"/>
      <c r="D163" s="356"/>
      <c r="E163" s="356"/>
      <c r="F163" s="356"/>
      <c r="G163" s="89"/>
    </row>
    <row r="164" spans="1:7" s="90" customFormat="1" ht="28.5" customHeight="1">
      <c r="A164" s="356"/>
      <c r="B164" s="356"/>
      <c r="C164" s="356"/>
      <c r="D164" s="356"/>
      <c r="E164" s="356"/>
      <c r="F164" s="356"/>
      <c r="G164" s="89"/>
    </row>
    <row r="165" spans="1:7" s="90" customFormat="1" ht="28.5" customHeight="1">
      <c r="A165" s="356"/>
      <c r="B165" s="356"/>
      <c r="C165" s="356"/>
      <c r="D165" s="356"/>
      <c r="E165" s="356"/>
      <c r="F165" s="356"/>
      <c r="G165" s="89"/>
    </row>
    <row r="166" spans="1:7" s="90" customFormat="1" ht="28.5" customHeight="1">
      <c r="A166" s="356"/>
      <c r="B166" s="356"/>
      <c r="C166" s="356"/>
      <c r="D166" s="356"/>
      <c r="E166" s="356"/>
      <c r="F166" s="356"/>
      <c r="G166" s="89"/>
    </row>
    <row r="167" spans="1:7" s="90" customFormat="1" ht="28.5" customHeight="1">
      <c r="A167" s="356"/>
      <c r="B167" s="356"/>
      <c r="C167" s="356"/>
      <c r="D167" s="356"/>
      <c r="E167" s="356"/>
      <c r="F167" s="356"/>
      <c r="G167" s="89"/>
    </row>
    <row r="168" spans="1:7" s="90" customFormat="1" ht="28.5" customHeight="1">
      <c r="A168" s="356"/>
      <c r="B168" s="356"/>
      <c r="C168" s="356"/>
      <c r="D168" s="356"/>
      <c r="E168" s="356"/>
      <c r="F168" s="356"/>
      <c r="G168" s="89"/>
    </row>
    <row r="169" spans="1:7" s="90" customFormat="1" ht="28.5" customHeight="1">
      <c r="A169" s="356"/>
      <c r="B169" s="356"/>
      <c r="C169" s="356"/>
      <c r="D169" s="356"/>
      <c r="E169" s="356"/>
      <c r="F169" s="356"/>
      <c r="G169" s="89"/>
    </row>
    <row r="170" spans="1:7" s="90" customFormat="1" ht="28.5" customHeight="1">
      <c r="A170" s="356"/>
      <c r="B170" s="356"/>
      <c r="C170" s="356"/>
      <c r="D170" s="356"/>
      <c r="E170" s="356"/>
      <c r="F170" s="356"/>
      <c r="G170" s="89"/>
    </row>
    <row r="171" spans="1:7" s="90" customFormat="1" ht="28.5" customHeight="1">
      <c r="A171" s="356"/>
      <c r="B171" s="356"/>
      <c r="C171" s="356"/>
      <c r="D171" s="356"/>
      <c r="E171" s="356"/>
      <c r="F171" s="356"/>
      <c r="G171" s="89"/>
    </row>
    <row r="172" spans="1:7" s="90" customFormat="1" ht="28.5" customHeight="1">
      <c r="A172" s="356"/>
      <c r="B172" s="356"/>
      <c r="C172" s="356"/>
      <c r="D172" s="356"/>
      <c r="E172" s="356"/>
      <c r="F172" s="356"/>
      <c r="G172" s="89"/>
    </row>
    <row r="173" spans="1:7" s="90" customFormat="1" ht="28.5" customHeight="1">
      <c r="A173" s="356"/>
      <c r="B173" s="356"/>
      <c r="C173" s="356"/>
      <c r="D173" s="356"/>
      <c r="E173" s="356"/>
      <c r="F173" s="356"/>
      <c r="G173" s="89"/>
    </row>
    <row r="174" spans="1:7" s="90" customFormat="1" ht="28.5" customHeight="1">
      <c r="A174" s="356"/>
      <c r="B174" s="356"/>
      <c r="C174" s="356"/>
      <c r="D174" s="356"/>
      <c r="E174" s="356"/>
      <c r="F174" s="356"/>
      <c r="G174" s="89"/>
    </row>
    <row r="175" spans="1:7" s="90" customFormat="1" ht="28.5" customHeight="1">
      <c r="A175" s="356"/>
      <c r="B175" s="356"/>
      <c r="C175" s="356"/>
      <c r="D175" s="356"/>
      <c r="E175" s="356"/>
      <c r="F175" s="356"/>
      <c r="G175" s="89"/>
    </row>
    <row r="176" spans="1:7" s="90" customFormat="1" ht="28.5" customHeight="1">
      <c r="A176" s="356"/>
      <c r="B176" s="356"/>
      <c r="C176" s="356"/>
      <c r="D176" s="356"/>
      <c r="E176" s="356"/>
      <c r="F176" s="356"/>
      <c r="G176" s="89"/>
    </row>
    <row r="177" spans="1:7" s="90" customFormat="1" ht="28.5" customHeight="1">
      <c r="A177" s="356"/>
      <c r="B177" s="356"/>
      <c r="C177" s="356"/>
      <c r="D177" s="356"/>
      <c r="E177" s="356"/>
      <c r="F177" s="356"/>
      <c r="G177" s="89"/>
    </row>
    <row r="178" spans="1:7" s="90" customFormat="1" ht="28.5" customHeight="1">
      <c r="A178" s="356"/>
      <c r="B178" s="356"/>
      <c r="C178" s="356"/>
      <c r="D178" s="356"/>
      <c r="E178" s="356"/>
      <c r="F178" s="356"/>
      <c r="G178" s="89"/>
    </row>
    <row r="179" spans="1:7" s="90" customFormat="1" ht="35.25" customHeight="1">
      <c r="A179" s="356"/>
      <c r="B179" s="356"/>
      <c r="C179" s="356"/>
      <c r="D179" s="356"/>
      <c r="E179" s="356"/>
      <c r="F179" s="356"/>
      <c r="G179" s="89"/>
    </row>
    <row r="180" spans="1:7" s="90" customFormat="1" ht="21.75" customHeight="1">
      <c r="A180" s="356"/>
      <c r="B180" s="356"/>
      <c r="C180" s="356"/>
      <c r="D180" s="356"/>
      <c r="E180" s="356"/>
      <c r="F180" s="356"/>
      <c r="G180" s="89"/>
    </row>
    <row r="181" spans="1:7" ht="41.25" customHeight="1">
      <c r="A181" s="376" t="s">
        <v>429</v>
      </c>
      <c r="B181" s="376"/>
      <c r="C181" s="376"/>
      <c r="D181" s="376"/>
      <c r="E181" s="376"/>
      <c r="F181" s="376"/>
      <c r="G181" s="57"/>
    </row>
    <row r="182" spans="1:7" ht="41.25" customHeight="1">
      <c r="A182" s="376"/>
      <c r="B182" s="376"/>
      <c r="C182" s="376"/>
      <c r="D182" s="376"/>
      <c r="E182" s="376"/>
      <c r="F182" s="376"/>
      <c r="G182" s="57"/>
    </row>
    <row r="183" spans="1:7" ht="41.25" customHeight="1">
      <c r="A183" s="376"/>
      <c r="B183" s="376"/>
      <c r="C183" s="376"/>
      <c r="D183" s="376"/>
      <c r="E183" s="376"/>
      <c r="F183" s="376"/>
      <c r="G183" s="57"/>
    </row>
    <row r="184" spans="1:7" ht="41.25" customHeight="1">
      <c r="A184" s="376"/>
      <c r="B184" s="376"/>
      <c r="C184" s="376"/>
      <c r="D184" s="376"/>
      <c r="E184" s="376"/>
      <c r="F184" s="376"/>
      <c r="G184" s="57"/>
    </row>
    <row r="185" spans="1:7" ht="41.25" customHeight="1">
      <c r="A185" s="376"/>
      <c r="B185" s="376"/>
      <c r="C185" s="376"/>
      <c r="D185" s="376"/>
      <c r="E185" s="376"/>
      <c r="F185" s="376"/>
      <c r="G185" s="57"/>
    </row>
    <row r="186" spans="1:7" ht="41.25" customHeight="1">
      <c r="A186" s="376"/>
      <c r="B186" s="376"/>
      <c r="C186" s="376"/>
      <c r="D186" s="376"/>
      <c r="E186" s="376"/>
      <c r="F186" s="376"/>
      <c r="G186" s="57"/>
    </row>
    <row r="187" spans="1:7" ht="41.25" customHeight="1">
      <c r="A187" s="376"/>
      <c r="B187" s="376"/>
      <c r="C187" s="376"/>
      <c r="D187" s="376"/>
      <c r="E187" s="376"/>
      <c r="F187" s="376"/>
      <c r="G187" s="57"/>
    </row>
    <row r="188" spans="1:7" ht="41.25" customHeight="1">
      <c r="A188" s="376"/>
      <c r="B188" s="376"/>
      <c r="C188" s="376"/>
      <c r="D188" s="376"/>
      <c r="E188" s="376"/>
      <c r="F188" s="376"/>
      <c r="G188" s="57"/>
    </row>
    <row r="189" spans="1:7" ht="41.25" customHeight="1">
      <c r="A189" s="376"/>
      <c r="B189" s="376"/>
      <c r="C189" s="376"/>
      <c r="D189" s="376"/>
      <c r="E189" s="376"/>
      <c r="F189" s="376"/>
      <c r="G189" s="57"/>
    </row>
    <row r="190" spans="1:7" ht="41.25" customHeight="1">
      <c r="A190" s="376"/>
      <c r="B190" s="376"/>
      <c r="C190" s="376"/>
      <c r="D190" s="376"/>
      <c r="E190" s="376"/>
      <c r="F190" s="376"/>
      <c r="G190" s="57"/>
    </row>
    <row r="191" spans="1:7" ht="41.25" customHeight="1">
      <c r="A191" s="376"/>
      <c r="B191" s="376"/>
      <c r="C191" s="376"/>
      <c r="D191" s="376"/>
      <c r="E191" s="376"/>
      <c r="F191" s="376"/>
      <c r="G191" s="57"/>
    </row>
    <row r="192" spans="1:7" ht="41.25" customHeight="1">
      <c r="A192" s="376"/>
      <c r="B192" s="376"/>
      <c r="C192" s="376"/>
      <c r="D192" s="376"/>
      <c r="E192" s="376"/>
      <c r="F192" s="376"/>
      <c r="G192" s="57"/>
    </row>
    <row r="193" spans="1:7" ht="41.25" customHeight="1">
      <c r="A193" s="376"/>
      <c r="B193" s="376"/>
      <c r="C193" s="376"/>
      <c r="D193" s="376"/>
      <c r="E193" s="376"/>
      <c r="F193" s="376"/>
      <c r="G193" s="57"/>
    </row>
    <row r="194" spans="1:7" ht="41.25" customHeight="1">
      <c r="A194" s="376"/>
      <c r="B194" s="376"/>
      <c r="C194" s="376"/>
      <c r="D194" s="376"/>
      <c r="E194" s="376"/>
      <c r="F194" s="376"/>
      <c r="G194" s="57"/>
    </row>
    <row r="195" spans="1:7" ht="41.25" customHeight="1">
      <c r="A195" s="376"/>
      <c r="B195" s="376"/>
      <c r="C195" s="376"/>
      <c r="D195" s="376"/>
      <c r="E195" s="376"/>
      <c r="F195" s="376"/>
      <c r="G195" s="57"/>
    </row>
    <row r="196" spans="1:7" ht="41.25" customHeight="1">
      <c r="A196" s="376"/>
      <c r="B196" s="376"/>
      <c r="C196" s="376"/>
      <c r="D196" s="376"/>
      <c r="E196" s="376"/>
      <c r="F196" s="376"/>
      <c r="G196" s="57"/>
    </row>
    <row r="197" spans="1:7" ht="41.25" customHeight="1">
      <c r="A197" s="376"/>
      <c r="B197" s="376"/>
      <c r="C197" s="376"/>
      <c r="D197" s="376"/>
      <c r="E197" s="376"/>
      <c r="F197" s="376"/>
      <c r="G197" s="57"/>
    </row>
    <row r="198" spans="1:7" ht="41.25" customHeight="1">
      <c r="A198" s="376"/>
      <c r="B198" s="376"/>
      <c r="C198" s="376"/>
      <c r="D198" s="376"/>
      <c r="E198" s="376"/>
      <c r="F198" s="376"/>
      <c r="G198" s="57"/>
    </row>
    <row r="199" spans="1:7" ht="41.25" customHeight="1">
      <c r="A199" s="376"/>
      <c r="B199" s="376"/>
      <c r="C199" s="376"/>
      <c r="D199" s="376"/>
      <c r="E199" s="376"/>
      <c r="F199" s="376"/>
      <c r="G199" s="57"/>
    </row>
    <row r="200" spans="1:7" ht="36" customHeight="1">
      <c r="A200" s="376"/>
      <c r="B200" s="376"/>
      <c r="C200" s="376"/>
      <c r="D200" s="376"/>
      <c r="E200" s="376"/>
      <c r="F200" s="376"/>
      <c r="G200" s="57"/>
    </row>
    <row r="201" spans="1:7" ht="12.6" thickBot="1">
      <c r="A201" s="318"/>
      <c r="B201" s="319" t="s">
        <v>237</v>
      </c>
      <c r="C201" s="216"/>
      <c r="D201" s="320"/>
      <c r="E201" s="320"/>
      <c r="F201" s="320"/>
      <c r="G201" s="57"/>
    </row>
    <row r="202" spans="1:7" ht="13.5" customHeight="1" thickTop="1">
      <c r="A202" s="182"/>
      <c r="B202" s="177"/>
      <c r="C202" s="179"/>
      <c r="D202" s="179"/>
      <c r="E202" s="179"/>
      <c r="F202" s="179"/>
      <c r="G202" s="57"/>
    </row>
    <row r="203" spans="1:7" ht="13.5" customHeight="1">
      <c r="A203" s="265"/>
      <c r="B203" s="258"/>
      <c r="C203" s="267"/>
      <c r="D203" s="267"/>
      <c r="E203" s="267"/>
      <c r="F203" s="267"/>
      <c r="G203" s="7"/>
    </row>
    <row r="204" spans="1:7" ht="74.099999999999994" thickBot="1">
      <c r="A204" s="190" t="s">
        <v>72</v>
      </c>
      <c r="B204" s="112" t="s">
        <v>430</v>
      </c>
      <c r="C204" s="321"/>
      <c r="D204" s="157"/>
      <c r="E204" s="157"/>
      <c r="F204" s="158"/>
      <c r="G204" s="57"/>
    </row>
    <row r="205" spans="1:7" ht="21" customHeight="1" thickBot="1">
      <c r="A205" s="159"/>
      <c r="B205" s="160"/>
      <c r="C205" s="191">
        <v>89</v>
      </c>
      <c r="D205" s="162" t="s">
        <v>1</v>
      </c>
      <c r="E205" s="163"/>
      <c r="F205" s="122">
        <f>C205*E205</f>
        <v>0</v>
      </c>
      <c r="G205" s="103"/>
    </row>
    <row r="206" spans="1:7">
      <c r="A206" s="182"/>
      <c r="B206" s="177"/>
      <c r="C206" s="179"/>
      <c r="D206" s="179"/>
      <c r="E206" s="179"/>
      <c r="F206" s="179"/>
      <c r="G206" s="57"/>
    </row>
    <row r="207" spans="1:7" ht="49.5" thickBot="1">
      <c r="A207" s="190" t="s">
        <v>68</v>
      </c>
      <c r="B207" s="112" t="s">
        <v>431</v>
      </c>
      <c r="C207" s="321"/>
      <c r="D207" s="157"/>
      <c r="E207" s="157"/>
      <c r="F207" s="158"/>
      <c r="G207" s="57"/>
    </row>
    <row r="208" spans="1:7" ht="21" customHeight="1" thickBot="1">
      <c r="A208" s="159"/>
      <c r="B208" s="160"/>
      <c r="C208" s="191">
        <v>30</v>
      </c>
      <c r="D208" s="162" t="s">
        <v>3</v>
      </c>
      <c r="E208" s="163"/>
      <c r="F208" s="122">
        <f>C208*E208</f>
        <v>0</v>
      </c>
      <c r="G208" s="103"/>
    </row>
    <row r="209" spans="1:7" ht="13.5" customHeight="1">
      <c r="A209" s="182"/>
      <c r="B209" s="177"/>
      <c r="C209" s="179"/>
      <c r="D209" s="179"/>
      <c r="E209" s="179"/>
      <c r="F209" s="179"/>
      <c r="G209" s="57"/>
    </row>
    <row r="210" spans="1:7" ht="12.6" thickBot="1">
      <c r="A210" s="318"/>
      <c r="B210" s="319" t="s">
        <v>238</v>
      </c>
      <c r="C210" s="216"/>
      <c r="D210" s="320"/>
      <c r="E210" s="320"/>
      <c r="F210" s="320"/>
      <c r="G210" s="57"/>
    </row>
    <row r="211" spans="1:7" ht="13.5" customHeight="1" thickTop="1">
      <c r="A211" s="182"/>
      <c r="B211" s="177"/>
      <c r="C211" s="179"/>
      <c r="D211" s="179"/>
      <c r="E211" s="179"/>
      <c r="F211" s="179"/>
      <c r="G211" s="57"/>
    </row>
    <row r="212" spans="1:7" ht="13.5" customHeight="1">
      <c r="A212" s="182"/>
      <c r="B212" s="177"/>
      <c r="C212" s="179"/>
      <c r="D212" s="179"/>
      <c r="E212" s="179"/>
      <c r="F212" s="179"/>
      <c r="G212" s="57"/>
    </row>
    <row r="213" spans="1:7" ht="74.099999999999994" thickBot="1">
      <c r="A213" s="190" t="s">
        <v>69</v>
      </c>
      <c r="B213" s="112" t="s">
        <v>432</v>
      </c>
      <c r="C213" s="321"/>
      <c r="D213" s="157"/>
      <c r="E213" s="157"/>
      <c r="F213" s="158"/>
      <c r="G213" s="57"/>
    </row>
    <row r="214" spans="1:7" ht="21" customHeight="1" thickBot="1">
      <c r="A214" s="159"/>
      <c r="B214" s="160"/>
      <c r="C214" s="191">
        <v>501</v>
      </c>
      <c r="D214" s="162" t="s">
        <v>1</v>
      </c>
      <c r="E214" s="163"/>
      <c r="F214" s="122">
        <f>C214*E214</f>
        <v>0</v>
      </c>
      <c r="G214" s="103"/>
    </row>
    <row r="215" spans="1:7" ht="13.5" customHeight="1">
      <c r="A215" s="182"/>
      <c r="B215" s="177"/>
      <c r="C215" s="179"/>
      <c r="D215" s="179"/>
      <c r="E215" s="179"/>
      <c r="F215" s="179"/>
      <c r="G215" s="57"/>
    </row>
    <row r="216" spans="1:7" ht="209.4" thickBot="1">
      <c r="A216" s="190" t="s">
        <v>70</v>
      </c>
      <c r="B216" s="112" t="s">
        <v>433</v>
      </c>
      <c r="C216" s="195"/>
      <c r="D216" s="157"/>
      <c r="E216" s="157"/>
      <c r="F216" s="158"/>
      <c r="G216" s="93"/>
    </row>
    <row r="217" spans="1:7" ht="21" customHeight="1" thickBot="1">
      <c r="A217" s="159"/>
      <c r="B217" s="160" t="s">
        <v>239</v>
      </c>
      <c r="C217" s="191">
        <v>2515</v>
      </c>
      <c r="D217" s="162" t="s">
        <v>1</v>
      </c>
      <c r="E217" s="163"/>
      <c r="F217" s="122">
        <f>C217*E217</f>
        <v>0</v>
      </c>
      <c r="G217" s="103"/>
    </row>
    <row r="218" spans="1:7" ht="21" customHeight="1" thickBot="1">
      <c r="A218" s="159"/>
      <c r="B218" s="160" t="s">
        <v>276</v>
      </c>
      <c r="C218" s="191">
        <v>29</v>
      </c>
      <c r="D218" s="162" t="s">
        <v>1</v>
      </c>
      <c r="E218" s="163"/>
      <c r="F218" s="122">
        <f>C218*E218</f>
        <v>0</v>
      </c>
      <c r="G218" s="103"/>
    </row>
    <row r="219" spans="1:7" ht="21" customHeight="1" thickBot="1">
      <c r="A219" s="159"/>
      <c r="B219" s="160" t="s">
        <v>277</v>
      </c>
      <c r="C219" s="191">
        <v>120</v>
      </c>
      <c r="D219" s="162" t="s">
        <v>1</v>
      </c>
      <c r="E219" s="163"/>
      <c r="F219" s="122">
        <f>C219*E219</f>
        <v>0</v>
      </c>
      <c r="G219" s="103"/>
    </row>
    <row r="220" spans="1:7" ht="13.5" customHeight="1">
      <c r="A220" s="182"/>
      <c r="B220" s="177"/>
      <c r="C220" s="179"/>
      <c r="D220" s="179"/>
      <c r="E220" s="179"/>
      <c r="F220" s="179"/>
      <c r="G220" s="93"/>
    </row>
    <row r="221" spans="1:7" s="29" customFormat="1" ht="37.200000000000003" thickBot="1">
      <c r="A221" s="190" t="s">
        <v>73</v>
      </c>
      <c r="B221" s="154" t="s">
        <v>434</v>
      </c>
      <c r="C221" s="113"/>
      <c r="D221" s="157"/>
      <c r="E221" s="157"/>
      <c r="F221" s="158"/>
      <c r="G221" s="94"/>
    </row>
    <row r="222" spans="1:7" s="29" customFormat="1" ht="21.75" customHeight="1" thickBot="1">
      <c r="A222" s="315"/>
      <c r="B222" s="160"/>
      <c r="C222" s="316">
        <v>0.05</v>
      </c>
      <c r="D222" s="162"/>
      <c r="E222" s="163">
        <f>SUM(F201:F221)</f>
        <v>0</v>
      </c>
      <c r="F222" s="122">
        <f>C222*E222</f>
        <v>0</v>
      </c>
      <c r="G222" s="94"/>
    </row>
    <row r="223" spans="1:7" s="29" customFormat="1">
      <c r="A223" s="182"/>
      <c r="B223" s="267"/>
      <c r="C223" s="267"/>
      <c r="D223" s="267"/>
      <c r="E223" s="267"/>
      <c r="F223" s="267"/>
      <c r="G223" s="94"/>
    </row>
    <row r="224" spans="1:7" ht="13.5" customHeight="1" thickBot="1">
      <c r="A224" s="182"/>
      <c r="B224" s="177"/>
      <c r="C224" s="179"/>
      <c r="D224" s="179"/>
      <c r="E224" s="179"/>
      <c r="F224" s="179"/>
      <c r="G224" s="57"/>
    </row>
    <row r="225" spans="1:7" ht="21" customHeight="1" thickBot="1">
      <c r="A225" s="196" t="s">
        <v>235</v>
      </c>
      <c r="B225" s="171" t="s">
        <v>236</v>
      </c>
      <c r="C225" s="358" t="s">
        <v>0</v>
      </c>
      <c r="D225" s="361"/>
      <c r="E225" s="199"/>
      <c r="F225" s="200">
        <f>SUM(F201:F224)</f>
        <v>0</v>
      </c>
      <c r="G225" s="57"/>
    </row>
    <row r="226" spans="1:7">
      <c r="G226" s="57"/>
    </row>
    <row r="227" spans="1:7" s="35" customFormat="1">
      <c r="A227" s="108"/>
      <c r="B227" s="123"/>
      <c r="C227" s="109"/>
      <c r="D227" s="110"/>
      <c r="E227" s="109"/>
      <c r="F227" s="109"/>
    </row>
    <row r="228" spans="1:7" s="35" customFormat="1">
      <c r="A228" s="108"/>
      <c r="B228" s="123"/>
      <c r="C228" s="109"/>
      <c r="D228" s="110"/>
      <c r="E228" s="109"/>
      <c r="F228" s="109"/>
    </row>
    <row r="229" spans="1:7" ht="18" customHeight="1">
      <c r="A229" s="170" t="s">
        <v>240</v>
      </c>
      <c r="B229" s="171" t="s">
        <v>241</v>
      </c>
      <c r="C229" s="204"/>
      <c r="D229" s="204"/>
      <c r="E229" s="204"/>
      <c r="F229" s="204"/>
      <c r="G229" s="7"/>
    </row>
    <row r="230" spans="1:7" ht="13.5" customHeight="1">
      <c r="A230" s="182"/>
      <c r="B230" s="177"/>
      <c r="C230" s="179"/>
      <c r="D230" s="179"/>
      <c r="E230" s="179"/>
      <c r="F230" s="179"/>
      <c r="G230" s="7"/>
    </row>
    <row r="231" spans="1:7" ht="69" customHeight="1">
      <c r="A231" s="376" t="s">
        <v>242</v>
      </c>
      <c r="B231" s="376"/>
      <c r="C231" s="376"/>
      <c r="D231" s="376"/>
      <c r="E231" s="376"/>
      <c r="F231" s="376"/>
      <c r="G231" s="7"/>
    </row>
    <row r="232" spans="1:7" ht="69" customHeight="1">
      <c r="A232" s="376"/>
      <c r="B232" s="376"/>
      <c r="C232" s="376"/>
      <c r="D232" s="376"/>
      <c r="E232" s="376"/>
      <c r="F232" s="376"/>
      <c r="G232" s="7"/>
    </row>
    <row r="233" spans="1:7" ht="69" customHeight="1">
      <c r="A233" s="376"/>
      <c r="B233" s="376"/>
      <c r="C233" s="376"/>
      <c r="D233" s="376"/>
      <c r="E233" s="376"/>
      <c r="F233" s="376"/>
      <c r="G233" s="7"/>
    </row>
    <row r="234" spans="1:7" ht="69" customHeight="1">
      <c r="A234" s="376"/>
      <c r="B234" s="376"/>
      <c r="C234" s="376"/>
      <c r="D234" s="376"/>
      <c r="E234" s="376"/>
      <c r="F234" s="376"/>
      <c r="G234" s="7"/>
    </row>
    <row r="235" spans="1:7" ht="69" customHeight="1">
      <c r="A235" s="376"/>
      <c r="B235" s="376"/>
      <c r="C235" s="376"/>
      <c r="D235" s="376"/>
      <c r="E235" s="376"/>
      <c r="F235" s="376"/>
      <c r="G235" s="7"/>
    </row>
    <row r="236" spans="1:7" ht="69" customHeight="1">
      <c r="A236" s="376"/>
      <c r="B236" s="376"/>
      <c r="C236" s="376"/>
      <c r="D236" s="376"/>
      <c r="E236" s="376"/>
      <c r="F236" s="376"/>
      <c r="G236" s="7"/>
    </row>
    <row r="237" spans="1:7" ht="69" customHeight="1">
      <c r="A237" s="376"/>
      <c r="B237" s="376"/>
      <c r="C237" s="376"/>
      <c r="D237" s="376"/>
      <c r="E237" s="376"/>
      <c r="F237" s="376"/>
      <c r="G237" s="7"/>
    </row>
    <row r="238" spans="1:7" ht="69" customHeight="1">
      <c r="A238" s="376"/>
      <c r="B238" s="376"/>
      <c r="C238" s="376"/>
      <c r="D238" s="376"/>
      <c r="E238" s="376"/>
      <c r="F238" s="376"/>
      <c r="G238" s="7"/>
    </row>
    <row r="239" spans="1:7" ht="69" customHeight="1">
      <c r="A239" s="376"/>
      <c r="B239" s="376"/>
      <c r="C239" s="376"/>
      <c r="D239" s="376"/>
      <c r="E239" s="376"/>
      <c r="F239" s="376"/>
      <c r="G239" s="7"/>
    </row>
    <row r="240" spans="1:7" ht="69" customHeight="1">
      <c r="A240" s="376"/>
      <c r="B240" s="376"/>
      <c r="C240" s="376"/>
      <c r="D240" s="376"/>
      <c r="E240" s="376"/>
      <c r="F240" s="376"/>
      <c r="G240" s="7"/>
    </row>
    <row r="241" spans="1:7" ht="69" customHeight="1">
      <c r="A241" s="376"/>
      <c r="B241" s="376"/>
      <c r="C241" s="376"/>
      <c r="D241" s="376"/>
      <c r="E241" s="376"/>
      <c r="F241" s="376"/>
      <c r="G241" s="7"/>
    </row>
    <row r="242" spans="1:7" ht="33.75" customHeight="1">
      <c r="A242" s="376"/>
      <c r="B242" s="376"/>
      <c r="C242" s="376"/>
      <c r="D242" s="376"/>
      <c r="E242" s="376"/>
      <c r="F242" s="376"/>
      <c r="G242" s="7"/>
    </row>
    <row r="243" spans="1:7" ht="15">
      <c r="A243" s="182"/>
      <c r="B243" s="177"/>
      <c r="C243" s="179"/>
      <c r="D243" s="179"/>
      <c r="E243" s="179"/>
      <c r="F243" s="179"/>
      <c r="G243" s="7"/>
    </row>
    <row r="244" spans="1:7" ht="15.3" thickBot="1">
      <c r="A244" s="322"/>
      <c r="B244" s="323" t="s">
        <v>241</v>
      </c>
      <c r="C244" s="179"/>
      <c r="D244" s="179"/>
      <c r="E244" s="179"/>
      <c r="F244" s="179"/>
      <c r="G244" s="7"/>
    </row>
    <row r="245" spans="1:7" ht="13.5" customHeight="1" thickTop="1">
      <c r="A245" s="182"/>
      <c r="B245" s="177"/>
      <c r="C245" s="179"/>
      <c r="D245" s="179"/>
      <c r="E245" s="179"/>
      <c r="F245" s="179"/>
      <c r="G245" s="7"/>
    </row>
    <row r="246" spans="1:7" ht="15">
      <c r="A246" s="182"/>
      <c r="B246" s="177"/>
      <c r="C246" s="179"/>
      <c r="D246" s="179"/>
      <c r="E246" s="179"/>
      <c r="F246" s="179"/>
      <c r="G246" s="7"/>
    </row>
    <row r="247" spans="1:7" ht="324.75" customHeight="1">
      <c r="A247" s="377" t="s">
        <v>435</v>
      </c>
      <c r="B247" s="377"/>
      <c r="C247" s="377"/>
      <c r="D247" s="377"/>
      <c r="E247" s="377"/>
      <c r="F247" s="377"/>
      <c r="G247" s="7"/>
    </row>
    <row r="248" spans="1:7" ht="15">
      <c r="A248" s="182"/>
      <c r="B248" s="177"/>
      <c r="C248" s="179"/>
      <c r="D248" s="179"/>
      <c r="E248" s="179"/>
      <c r="F248" s="179"/>
      <c r="G248" s="7"/>
    </row>
    <row r="249" spans="1:7" ht="13.5" customHeight="1">
      <c r="A249" s="182"/>
      <c r="B249" s="177"/>
      <c r="C249" s="179"/>
      <c r="D249" s="179"/>
      <c r="E249" s="179"/>
      <c r="F249" s="179"/>
      <c r="G249" s="7"/>
    </row>
    <row r="250" spans="1:7" ht="147.9" thickBot="1">
      <c r="A250" s="190" t="s">
        <v>72</v>
      </c>
      <c r="B250" s="112" t="s">
        <v>436</v>
      </c>
      <c r="C250" s="113"/>
      <c r="D250" s="114"/>
      <c r="E250" s="114"/>
      <c r="F250" s="116"/>
      <c r="G250" s="7"/>
    </row>
    <row r="251" spans="1:7" ht="21.75" customHeight="1" thickBot="1">
      <c r="A251" s="159"/>
      <c r="B251" s="160"/>
      <c r="C251" s="191">
        <v>48</v>
      </c>
      <c r="D251" s="162" t="s">
        <v>5</v>
      </c>
      <c r="E251" s="163"/>
      <c r="F251" s="122">
        <f>C251*E251</f>
        <v>0</v>
      </c>
      <c r="G251" s="7"/>
    </row>
    <row r="252" spans="1:7" ht="15">
      <c r="A252" s="182"/>
      <c r="B252" s="177"/>
      <c r="C252" s="179"/>
      <c r="D252" s="179"/>
      <c r="E252" s="179"/>
      <c r="F252" s="179"/>
      <c r="G252" s="7"/>
    </row>
    <row r="253" spans="1:7" ht="135.6" thickBot="1">
      <c r="A253" s="190" t="s">
        <v>68</v>
      </c>
      <c r="B253" s="112" t="s">
        <v>437</v>
      </c>
      <c r="C253" s="113"/>
      <c r="D253" s="114"/>
      <c r="E253" s="114"/>
      <c r="F253" s="116"/>
      <c r="G253" s="7"/>
    </row>
    <row r="254" spans="1:7" ht="21.75" customHeight="1" thickBot="1">
      <c r="A254" s="159"/>
      <c r="B254" s="160"/>
      <c r="C254" s="191">
        <v>12</v>
      </c>
      <c r="D254" s="162" t="s">
        <v>5</v>
      </c>
      <c r="E254" s="163"/>
      <c r="F254" s="122">
        <f>C254*E254</f>
        <v>0</v>
      </c>
      <c r="G254" s="7"/>
    </row>
    <row r="255" spans="1:7" ht="15">
      <c r="A255" s="182"/>
      <c r="B255" s="177"/>
      <c r="C255" s="179"/>
      <c r="D255" s="179"/>
      <c r="E255" s="179"/>
      <c r="F255" s="179"/>
      <c r="G255" s="7"/>
    </row>
    <row r="256" spans="1:7" ht="147.9" thickBot="1">
      <c r="A256" s="190" t="s">
        <v>69</v>
      </c>
      <c r="B256" s="112" t="s">
        <v>438</v>
      </c>
      <c r="C256" s="113"/>
      <c r="D256" s="114"/>
      <c r="E256" s="114"/>
      <c r="F256" s="116"/>
      <c r="G256" s="7"/>
    </row>
    <row r="257" spans="1:7" ht="21.75" customHeight="1" thickBot="1">
      <c r="A257" s="159"/>
      <c r="B257" s="160"/>
      <c r="C257" s="191">
        <v>28</v>
      </c>
      <c r="D257" s="162" t="s">
        <v>5</v>
      </c>
      <c r="E257" s="163"/>
      <c r="F257" s="122">
        <f>C257*E257</f>
        <v>0</v>
      </c>
      <c r="G257" s="7"/>
    </row>
    <row r="258" spans="1:7" ht="15">
      <c r="A258" s="182"/>
      <c r="B258" s="177"/>
      <c r="C258" s="179"/>
      <c r="D258" s="179"/>
      <c r="E258" s="179"/>
      <c r="F258" s="179"/>
      <c r="G258" s="7"/>
    </row>
    <row r="259" spans="1:7" ht="160.19999999999999" thickBot="1">
      <c r="A259" s="190" t="s">
        <v>70</v>
      </c>
      <c r="B259" s="112" t="s">
        <v>439</v>
      </c>
      <c r="C259" s="113"/>
      <c r="D259" s="114"/>
      <c r="E259" s="114"/>
      <c r="F259" s="116"/>
      <c r="G259" s="7"/>
    </row>
    <row r="260" spans="1:7" ht="21.75" customHeight="1" thickBot="1">
      <c r="A260" s="159"/>
      <c r="B260" s="160"/>
      <c r="C260" s="191">
        <v>6</v>
      </c>
      <c r="D260" s="162" t="s">
        <v>5</v>
      </c>
      <c r="E260" s="163"/>
      <c r="F260" s="122">
        <f>C260*E260</f>
        <v>0</v>
      </c>
      <c r="G260" s="7"/>
    </row>
    <row r="261" spans="1:7" ht="15">
      <c r="A261" s="182"/>
      <c r="B261" s="177"/>
      <c r="C261" s="179"/>
      <c r="D261" s="179"/>
      <c r="E261" s="179"/>
      <c r="F261" s="179"/>
      <c r="G261" s="7"/>
    </row>
    <row r="262" spans="1:7" ht="135.6" thickBot="1">
      <c r="A262" s="190" t="s">
        <v>73</v>
      </c>
      <c r="B262" s="112" t="s">
        <v>440</v>
      </c>
      <c r="C262" s="113"/>
      <c r="D262" s="114"/>
      <c r="E262" s="114"/>
      <c r="F262" s="116"/>
      <c r="G262" s="7"/>
    </row>
    <row r="263" spans="1:7" ht="21.75" customHeight="1" thickBot="1">
      <c r="A263" s="159"/>
      <c r="B263" s="160"/>
      <c r="C263" s="191">
        <v>12</v>
      </c>
      <c r="D263" s="162" t="s">
        <v>5</v>
      </c>
      <c r="E263" s="163"/>
      <c r="F263" s="122">
        <f>C263*E263</f>
        <v>0</v>
      </c>
      <c r="G263" s="7"/>
    </row>
    <row r="264" spans="1:7" ht="15">
      <c r="A264" s="182"/>
      <c r="B264" s="177"/>
      <c r="C264" s="179"/>
      <c r="D264" s="179"/>
      <c r="E264" s="179"/>
      <c r="F264" s="179"/>
      <c r="G264" s="7"/>
    </row>
    <row r="265" spans="1:7" ht="123.3" thickBot="1">
      <c r="A265" s="190" t="s">
        <v>71</v>
      </c>
      <c r="B265" s="112" t="s">
        <v>441</v>
      </c>
      <c r="C265" s="113"/>
      <c r="D265" s="114"/>
      <c r="E265" s="114"/>
      <c r="F265" s="116"/>
      <c r="G265" s="7"/>
    </row>
    <row r="266" spans="1:7" ht="21.75" customHeight="1" thickBot="1">
      <c r="A266" s="159"/>
      <c r="B266" s="160"/>
      <c r="C266" s="191">
        <v>2</v>
      </c>
      <c r="D266" s="162" t="s">
        <v>5</v>
      </c>
      <c r="E266" s="163"/>
      <c r="F266" s="122">
        <f>C266*E266</f>
        <v>0</v>
      </c>
      <c r="G266" s="7"/>
    </row>
    <row r="267" spans="1:7" ht="15">
      <c r="A267" s="182"/>
      <c r="B267" s="177"/>
      <c r="C267" s="179"/>
      <c r="D267" s="179"/>
      <c r="E267" s="179"/>
      <c r="F267" s="179"/>
      <c r="G267" s="7"/>
    </row>
    <row r="268" spans="1:7" ht="172.5" thickBot="1">
      <c r="A268" s="190" t="s">
        <v>74</v>
      </c>
      <c r="B268" s="112" t="s">
        <v>442</v>
      </c>
      <c r="C268" s="113"/>
      <c r="D268" s="114"/>
      <c r="E268" s="114"/>
      <c r="F268" s="116"/>
      <c r="G268" s="7"/>
    </row>
    <row r="269" spans="1:7" ht="21.75" customHeight="1" thickBot="1">
      <c r="A269" s="159"/>
      <c r="B269" s="160"/>
      <c r="C269" s="191">
        <v>3</v>
      </c>
      <c r="D269" s="162" t="s">
        <v>5</v>
      </c>
      <c r="E269" s="163"/>
      <c r="F269" s="122">
        <f>C269*E269</f>
        <v>0</v>
      </c>
      <c r="G269" s="7"/>
    </row>
    <row r="270" spans="1:7" ht="15">
      <c r="A270" s="182"/>
      <c r="B270" s="177"/>
      <c r="C270" s="179"/>
      <c r="D270" s="179"/>
      <c r="E270" s="179"/>
      <c r="F270" s="179"/>
      <c r="G270" s="7"/>
    </row>
    <row r="271" spans="1:7" ht="147.9" thickBot="1">
      <c r="A271" s="190" t="s">
        <v>75</v>
      </c>
      <c r="B271" s="112" t="s">
        <v>443</v>
      </c>
      <c r="C271" s="113"/>
      <c r="D271" s="114"/>
      <c r="E271" s="114"/>
      <c r="F271" s="116"/>
      <c r="G271" s="7"/>
    </row>
    <row r="272" spans="1:7" ht="21.75" customHeight="1" thickBot="1">
      <c r="A272" s="159"/>
      <c r="B272" s="160"/>
      <c r="C272" s="191">
        <v>2</v>
      </c>
      <c r="D272" s="162" t="s">
        <v>5</v>
      </c>
      <c r="E272" s="163"/>
      <c r="F272" s="122">
        <f>C272*E272</f>
        <v>0</v>
      </c>
      <c r="G272" s="7"/>
    </row>
    <row r="273" spans="1:7" ht="15">
      <c r="A273" s="182"/>
      <c r="B273" s="177"/>
      <c r="C273" s="179"/>
      <c r="D273" s="179"/>
      <c r="E273" s="179"/>
      <c r="F273" s="179"/>
      <c r="G273" s="7"/>
    </row>
    <row r="274" spans="1:7" s="29" customFormat="1" ht="37.200000000000003" thickBot="1">
      <c r="A274" s="190" t="s">
        <v>76</v>
      </c>
      <c r="B274" s="154" t="s">
        <v>444</v>
      </c>
      <c r="C274" s="113"/>
      <c r="D274" s="157"/>
      <c r="E274" s="157"/>
      <c r="F274" s="158"/>
      <c r="G274" s="95"/>
    </row>
    <row r="275" spans="1:7" s="29" customFormat="1" ht="21.75" customHeight="1" thickBot="1">
      <c r="A275" s="315"/>
      <c r="B275" s="160"/>
      <c r="C275" s="316">
        <v>0.05</v>
      </c>
      <c r="D275" s="162"/>
      <c r="E275" s="163">
        <f>SUM(F244:F274)</f>
        <v>0</v>
      </c>
      <c r="F275" s="122">
        <f>C275*E275</f>
        <v>0</v>
      </c>
      <c r="G275" s="95"/>
    </row>
    <row r="276" spans="1:7" s="29" customFormat="1" ht="15">
      <c r="A276" s="182"/>
      <c r="B276" s="189"/>
      <c r="C276" s="189"/>
      <c r="D276" s="189"/>
      <c r="E276" s="189"/>
      <c r="F276" s="189"/>
      <c r="G276" s="95"/>
    </row>
    <row r="277" spans="1:7" ht="15.3" thickBot="1">
      <c r="A277" s="182"/>
      <c r="B277" s="177"/>
      <c r="C277" s="179"/>
      <c r="D277" s="179"/>
      <c r="E277" s="179"/>
      <c r="F277" s="179"/>
      <c r="G277" s="7"/>
    </row>
    <row r="278" spans="1:7" ht="17.25" customHeight="1" thickBot="1">
      <c r="A278" s="196" t="s">
        <v>240</v>
      </c>
      <c r="B278" s="171" t="s">
        <v>241</v>
      </c>
      <c r="C278" s="381" t="s">
        <v>0</v>
      </c>
      <c r="D278" s="382"/>
      <c r="E278" s="199"/>
      <c r="F278" s="200">
        <f>SUM(F243:F277)</f>
        <v>0</v>
      </c>
      <c r="G278" s="7"/>
    </row>
    <row r="279" spans="1:7" s="33" customFormat="1">
      <c r="A279" s="108"/>
      <c r="B279" s="123"/>
      <c r="C279" s="109"/>
      <c r="D279" s="110"/>
      <c r="E279" s="109"/>
      <c r="F279" s="109"/>
      <c r="G279" s="35"/>
    </row>
    <row r="282" spans="1:7" ht="18" customHeight="1">
      <c r="A282" s="170" t="s">
        <v>243</v>
      </c>
      <c r="B282" s="171" t="s">
        <v>244</v>
      </c>
      <c r="C282" s="204"/>
      <c r="D282" s="204"/>
      <c r="E282" s="204"/>
      <c r="F282" s="204"/>
      <c r="G282" s="97"/>
    </row>
    <row r="283" spans="1:7" ht="13.5" customHeight="1">
      <c r="A283" s="182"/>
      <c r="B283" s="177"/>
      <c r="C283" s="179"/>
      <c r="D283" s="179"/>
      <c r="E283" s="179"/>
      <c r="F283" s="179"/>
      <c r="G283" s="97"/>
    </row>
    <row r="284" spans="1:7" ht="35.25" customHeight="1">
      <c r="A284" s="376" t="s">
        <v>245</v>
      </c>
      <c r="B284" s="376"/>
      <c r="C284" s="376"/>
      <c r="D284" s="376"/>
      <c r="E284" s="376"/>
      <c r="F284" s="376"/>
      <c r="G284" s="97"/>
    </row>
    <row r="285" spans="1:7" ht="35.25" customHeight="1">
      <c r="A285" s="376"/>
      <c r="B285" s="376"/>
      <c r="C285" s="376"/>
      <c r="D285" s="376"/>
      <c r="E285" s="376"/>
      <c r="F285" s="376"/>
      <c r="G285" s="97"/>
    </row>
    <row r="286" spans="1:7" ht="35.25" customHeight="1">
      <c r="A286" s="376"/>
      <c r="B286" s="376"/>
      <c r="C286" s="376"/>
      <c r="D286" s="376"/>
      <c r="E286" s="376"/>
      <c r="F286" s="376"/>
      <c r="G286" s="97"/>
    </row>
    <row r="287" spans="1:7" ht="35.25" customHeight="1">
      <c r="A287" s="376"/>
      <c r="B287" s="376"/>
      <c r="C287" s="376"/>
      <c r="D287" s="376"/>
      <c r="E287" s="376"/>
      <c r="F287" s="376"/>
      <c r="G287" s="97"/>
    </row>
    <row r="288" spans="1:7" ht="35.25" customHeight="1">
      <c r="A288" s="376"/>
      <c r="B288" s="376"/>
      <c r="C288" s="376"/>
      <c r="D288" s="376"/>
      <c r="E288" s="376"/>
      <c r="F288" s="376"/>
      <c r="G288" s="97"/>
    </row>
    <row r="289" spans="1:7" ht="35.25" customHeight="1">
      <c r="A289" s="376"/>
      <c r="B289" s="376"/>
      <c r="C289" s="376"/>
      <c r="D289" s="376"/>
      <c r="E289" s="376"/>
      <c r="F289" s="376"/>
      <c r="G289" s="97"/>
    </row>
    <row r="290" spans="1:7" ht="35.25" customHeight="1">
      <c r="A290" s="376"/>
      <c r="B290" s="376"/>
      <c r="C290" s="376"/>
      <c r="D290" s="376"/>
      <c r="E290" s="376"/>
      <c r="F290" s="376"/>
      <c r="G290" s="97"/>
    </row>
    <row r="291" spans="1:7" ht="35.25" customHeight="1">
      <c r="A291" s="376"/>
      <c r="B291" s="376"/>
      <c r="C291" s="376"/>
      <c r="D291" s="376"/>
      <c r="E291" s="376"/>
      <c r="F291" s="376"/>
      <c r="G291" s="97"/>
    </row>
    <row r="292" spans="1:7" ht="35.25" customHeight="1">
      <c r="A292" s="376"/>
      <c r="B292" s="376"/>
      <c r="C292" s="376"/>
      <c r="D292" s="376"/>
      <c r="E292" s="376"/>
      <c r="F292" s="376"/>
      <c r="G292" s="97"/>
    </row>
    <row r="293" spans="1:7" ht="35.25" customHeight="1">
      <c r="A293" s="376"/>
      <c r="B293" s="376"/>
      <c r="C293" s="376"/>
      <c r="D293" s="376"/>
      <c r="E293" s="376"/>
      <c r="F293" s="376"/>
      <c r="G293" s="97"/>
    </row>
    <row r="294" spans="1:7" ht="35.25" customHeight="1">
      <c r="A294" s="376"/>
      <c r="B294" s="376"/>
      <c r="C294" s="376"/>
      <c r="D294" s="376"/>
      <c r="E294" s="376"/>
      <c r="F294" s="376"/>
      <c r="G294" s="97"/>
    </row>
    <row r="295" spans="1:7" ht="35.25" customHeight="1">
      <c r="A295" s="376"/>
      <c r="B295" s="376"/>
      <c r="C295" s="376"/>
      <c r="D295" s="376"/>
      <c r="E295" s="376"/>
      <c r="F295" s="376"/>
      <c r="G295" s="97"/>
    </row>
    <row r="296" spans="1:7" ht="35.25" customHeight="1">
      <c r="A296" s="376"/>
      <c r="B296" s="376"/>
      <c r="C296" s="376"/>
      <c r="D296" s="376"/>
      <c r="E296" s="376"/>
      <c r="F296" s="376"/>
      <c r="G296" s="97"/>
    </row>
    <row r="297" spans="1:7" ht="35.25" customHeight="1">
      <c r="A297" s="376"/>
      <c r="B297" s="376"/>
      <c r="C297" s="376"/>
      <c r="D297" s="376"/>
      <c r="E297" s="376"/>
      <c r="F297" s="376"/>
      <c r="G297" s="97"/>
    </row>
    <row r="298" spans="1:7" ht="35.25" customHeight="1">
      <c r="A298" s="376"/>
      <c r="B298" s="376"/>
      <c r="C298" s="376"/>
      <c r="D298" s="376"/>
      <c r="E298" s="376"/>
      <c r="F298" s="376"/>
      <c r="G298" s="97"/>
    </row>
    <row r="299" spans="1:7" ht="35.25" customHeight="1">
      <c r="A299" s="376"/>
      <c r="B299" s="376"/>
      <c r="C299" s="376"/>
      <c r="D299" s="376"/>
      <c r="E299" s="376"/>
      <c r="F299" s="376"/>
      <c r="G299" s="97"/>
    </row>
    <row r="300" spans="1:7" ht="35.25" customHeight="1">
      <c r="A300" s="376"/>
      <c r="B300" s="376"/>
      <c r="C300" s="376"/>
      <c r="D300" s="376"/>
      <c r="E300" s="376"/>
      <c r="F300" s="376"/>
      <c r="G300" s="97"/>
    </row>
    <row r="301" spans="1:7" ht="35.25" customHeight="1">
      <c r="A301" s="376"/>
      <c r="B301" s="376"/>
      <c r="C301" s="376"/>
      <c r="D301" s="376"/>
      <c r="E301" s="376"/>
      <c r="F301" s="376"/>
      <c r="G301" s="97"/>
    </row>
    <row r="302" spans="1:7" ht="35.25" customHeight="1">
      <c r="A302" s="376"/>
      <c r="B302" s="376"/>
      <c r="C302" s="376"/>
      <c r="D302" s="376"/>
      <c r="E302" s="376"/>
      <c r="F302" s="376"/>
      <c r="G302" s="97"/>
    </row>
    <row r="303" spans="1:7" ht="13.5" customHeight="1">
      <c r="A303" s="182"/>
      <c r="B303" s="177"/>
      <c r="C303" s="179"/>
      <c r="D303" s="179"/>
      <c r="E303" s="179"/>
      <c r="F303" s="179"/>
      <c r="G303" s="97"/>
    </row>
    <row r="304" spans="1:7" ht="49.2">
      <c r="A304" s="182"/>
      <c r="B304" s="324" t="s">
        <v>445</v>
      </c>
      <c r="C304" s="179"/>
      <c r="D304" s="179"/>
      <c r="E304" s="179"/>
      <c r="F304" s="179"/>
      <c r="G304" s="97"/>
    </row>
    <row r="305" spans="1:14" ht="13.5" customHeight="1">
      <c r="A305" s="182"/>
      <c r="B305" s="177"/>
      <c r="C305" s="179"/>
      <c r="D305" s="179"/>
      <c r="E305" s="179"/>
      <c r="F305" s="179"/>
      <c r="G305" s="97"/>
    </row>
    <row r="306" spans="1:14" ht="13.5" customHeight="1">
      <c r="A306" s="182"/>
      <c r="B306" s="177"/>
      <c r="C306" s="179"/>
      <c r="D306" s="179"/>
      <c r="E306" s="179"/>
      <c r="F306" s="179"/>
      <c r="G306" s="97"/>
    </row>
    <row r="307" spans="1:14" ht="135.6" thickBot="1">
      <c r="A307" s="190" t="s">
        <v>72</v>
      </c>
      <c r="B307" s="112" t="s">
        <v>446</v>
      </c>
      <c r="C307" s="113"/>
      <c r="D307" s="114"/>
      <c r="E307" s="114"/>
      <c r="F307" s="116"/>
      <c r="G307" s="98"/>
      <c r="H307" s="99"/>
      <c r="I307" s="99"/>
      <c r="J307" s="99"/>
      <c r="K307" s="99"/>
      <c r="L307" s="99"/>
      <c r="M307" s="99"/>
      <c r="N307" s="99"/>
    </row>
    <row r="308" spans="1:14" ht="21" customHeight="1" thickBot="1">
      <c r="A308" s="159"/>
      <c r="B308" s="160"/>
      <c r="C308" s="191">
        <v>488</v>
      </c>
      <c r="D308" s="162" t="s">
        <v>1</v>
      </c>
      <c r="E308" s="163"/>
      <c r="F308" s="122">
        <f>C308*E308</f>
        <v>0</v>
      </c>
      <c r="G308" s="97"/>
    </row>
    <row r="309" spans="1:14" ht="13.5" customHeight="1">
      <c r="A309" s="182"/>
      <c r="B309" s="177"/>
      <c r="C309" s="179"/>
      <c r="D309" s="179"/>
      <c r="E309" s="179"/>
      <c r="F309" s="179"/>
      <c r="G309" s="97"/>
    </row>
    <row r="310" spans="1:14" s="29" customFormat="1" ht="37.200000000000003" thickBot="1">
      <c r="A310" s="190" t="s">
        <v>68</v>
      </c>
      <c r="B310" s="154" t="s">
        <v>447</v>
      </c>
      <c r="C310" s="113"/>
      <c r="D310" s="157"/>
      <c r="E310" s="157"/>
      <c r="F310" s="158"/>
      <c r="G310" s="100"/>
    </row>
    <row r="311" spans="1:14" s="29" customFormat="1" ht="21.75" customHeight="1" thickBot="1">
      <c r="A311" s="315"/>
      <c r="B311" s="160"/>
      <c r="C311" s="316">
        <v>0.05</v>
      </c>
      <c r="D311" s="162"/>
      <c r="E311" s="163">
        <f>SUM(F305:F310)</f>
        <v>0</v>
      </c>
      <c r="F311" s="122">
        <f>C311*E311</f>
        <v>0</v>
      </c>
      <c r="G311" s="100"/>
    </row>
    <row r="312" spans="1:14" s="29" customFormat="1" ht="15">
      <c r="A312" s="182"/>
      <c r="B312" s="267"/>
      <c r="C312" s="267"/>
      <c r="D312" s="267"/>
      <c r="E312" s="267"/>
      <c r="F312" s="267"/>
      <c r="G312" s="100"/>
    </row>
    <row r="313" spans="1:14" ht="13.5" customHeight="1" thickBot="1">
      <c r="A313" s="182"/>
      <c r="B313" s="177"/>
      <c r="C313" s="179"/>
      <c r="D313" s="179"/>
      <c r="E313" s="179"/>
      <c r="F313" s="179"/>
      <c r="G313" s="97"/>
    </row>
    <row r="314" spans="1:14" ht="21" customHeight="1" thickBot="1">
      <c r="A314" s="196" t="s">
        <v>243</v>
      </c>
      <c r="B314" s="171" t="s">
        <v>246</v>
      </c>
      <c r="C314" s="358" t="s">
        <v>0</v>
      </c>
      <c r="D314" s="361"/>
      <c r="E314" s="199"/>
      <c r="F314" s="200">
        <f>SUM(F303:F313)</f>
        <v>0</v>
      </c>
      <c r="G314" s="97"/>
    </row>
    <row r="315" spans="1:14" ht="13.5" customHeight="1">
      <c r="A315" s="182"/>
      <c r="B315" s="177"/>
      <c r="C315" s="179"/>
      <c r="D315" s="179"/>
      <c r="E315" s="179"/>
      <c r="F315" s="179"/>
      <c r="G315" s="97"/>
    </row>
    <row r="318" spans="1:14" ht="17.25" customHeight="1">
      <c r="A318" s="170" t="s">
        <v>247</v>
      </c>
      <c r="B318" s="171" t="s">
        <v>248</v>
      </c>
      <c r="C318" s="204"/>
      <c r="D318" s="204"/>
      <c r="E318" s="204"/>
      <c r="F318" s="204"/>
      <c r="G318" s="7"/>
    </row>
    <row r="319" spans="1:14" ht="13.5" customHeight="1">
      <c r="A319" s="182"/>
      <c r="B319" s="177"/>
      <c r="C319" s="179"/>
      <c r="D319" s="179"/>
      <c r="E319" s="179"/>
      <c r="F319" s="179"/>
      <c r="G319" s="7"/>
    </row>
    <row r="320" spans="1:14" ht="13.5" customHeight="1">
      <c r="A320" s="176"/>
      <c r="B320" s="177"/>
      <c r="C320" s="179"/>
      <c r="D320" s="179"/>
      <c r="E320" s="179"/>
      <c r="F320" s="179"/>
      <c r="G320" s="7"/>
    </row>
    <row r="321" spans="1:7" ht="36" customHeight="1">
      <c r="A321" s="376" t="s">
        <v>249</v>
      </c>
      <c r="B321" s="376"/>
      <c r="C321" s="376"/>
      <c r="D321" s="376"/>
      <c r="E321" s="376"/>
      <c r="F321" s="376"/>
      <c r="G321" s="7"/>
    </row>
    <row r="322" spans="1:7" ht="36" customHeight="1">
      <c r="A322" s="376"/>
      <c r="B322" s="376"/>
      <c r="C322" s="376"/>
      <c r="D322" s="376"/>
      <c r="E322" s="376"/>
      <c r="F322" s="376"/>
      <c r="G322" s="7"/>
    </row>
    <row r="323" spans="1:7" ht="36" customHeight="1">
      <c r="A323" s="376"/>
      <c r="B323" s="376"/>
      <c r="C323" s="376"/>
      <c r="D323" s="376"/>
      <c r="E323" s="376"/>
      <c r="F323" s="376"/>
      <c r="G323" s="7"/>
    </row>
    <row r="324" spans="1:7" ht="36" customHeight="1">
      <c r="A324" s="376"/>
      <c r="B324" s="376"/>
      <c r="C324" s="376"/>
      <c r="D324" s="376"/>
      <c r="E324" s="376"/>
      <c r="F324" s="376"/>
      <c r="G324" s="7"/>
    </row>
    <row r="325" spans="1:7" ht="36" customHeight="1">
      <c r="A325" s="376"/>
      <c r="B325" s="376"/>
      <c r="C325" s="376"/>
      <c r="D325" s="376"/>
      <c r="E325" s="376"/>
      <c r="F325" s="376"/>
      <c r="G325" s="7"/>
    </row>
    <row r="326" spans="1:7" ht="36" customHeight="1">
      <c r="A326" s="376"/>
      <c r="B326" s="376"/>
      <c r="C326" s="376"/>
      <c r="D326" s="376"/>
      <c r="E326" s="376"/>
      <c r="F326" s="376"/>
      <c r="G326" s="7"/>
    </row>
    <row r="327" spans="1:7" ht="36" customHeight="1">
      <c r="A327" s="376"/>
      <c r="B327" s="376"/>
      <c r="C327" s="376"/>
      <c r="D327" s="376"/>
      <c r="E327" s="376"/>
      <c r="F327" s="376"/>
      <c r="G327" s="7"/>
    </row>
    <row r="328" spans="1:7" ht="36" customHeight="1">
      <c r="A328" s="376"/>
      <c r="B328" s="376"/>
      <c r="C328" s="376"/>
      <c r="D328" s="376"/>
      <c r="E328" s="376"/>
      <c r="F328" s="376"/>
      <c r="G328" s="7"/>
    </row>
    <row r="329" spans="1:7" ht="36" customHeight="1">
      <c r="A329" s="376"/>
      <c r="B329" s="376"/>
      <c r="C329" s="376"/>
      <c r="D329" s="376"/>
      <c r="E329" s="376"/>
      <c r="F329" s="376"/>
      <c r="G329" s="7"/>
    </row>
    <row r="330" spans="1:7" ht="36" customHeight="1">
      <c r="A330" s="376"/>
      <c r="B330" s="376"/>
      <c r="C330" s="376"/>
      <c r="D330" s="376"/>
      <c r="E330" s="376"/>
      <c r="F330" s="376"/>
      <c r="G330" s="7"/>
    </row>
    <row r="331" spans="1:7" ht="36" customHeight="1">
      <c r="A331" s="376"/>
      <c r="B331" s="376"/>
      <c r="C331" s="376"/>
      <c r="D331" s="376"/>
      <c r="E331" s="376"/>
      <c r="F331" s="376"/>
      <c r="G331" s="7"/>
    </row>
    <row r="332" spans="1:7" ht="36" customHeight="1">
      <c r="A332" s="376"/>
      <c r="B332" s="376"/>
      <c r="C332" s="376"/>
      <c r="D332" s="376"/>
      <c r="E332" s="376"/>
      <c r="F332" s="376"/>
      <c r="G332" s="7"/>
    </row>
    <row r="333" spans="1:7" ht="36" customHeight="1">
      <c r="A333" s="376"/>
      <c r="B333" s="376"/>
      <c r="C333" s="376"/>
      <c r="D333" s="376"/>
      <c r="E333" s="376"/>
      <c r="F333" s="376"/>
      <c r="G333" s="7"/>
    </row>
    <row r="334" spans="1:7" ht="36" customHeight="1">
      <c r="A334" s="376"/>
      <c r="B334" s="376"/>
      <c r="C334" s="376"/>
      <c r="D334" s="376"/>
      <c r="E334" s="376"/>
      <c r="F334" s="376"/>
      <c r="G334" s="7"/>
    </row>
    <row r="335" spans="1:7" ht="36" customHeight="1">
      <c r="A335" s="376"/>
      <c r="B335" s="376"/>
      <c r="C335" s="376"/>
      <c r="D335" s="376"/>
      <c r="E335" s="376"/>
      <c r="F335" s="376"/>
      <c r="G335" s="7"/>
    </row>
    <row r="336" spans="1:7" ht="36" customHeight="1">
      <c r="A336" s="376"/>
      <c r="B336" s="376"/>
      <c r="C336" s="376"/>
      <c r="D336" s="376"/>
      <c r="E336" s="376"/>
      <c r="F336" s="376"/>
      <c r="G336" s="7"/>
    </row>
    <row r="337" spans="1:7" ht="49.2">
      <c r="A337" s="176"/>
      <c r="B337" s="324" t="s">
        <v>448</v>
      </c>
      <c r="C337" s="179"/>
      <c r="D337" s="179"/>
      <c r="E337" s="179"/>
      <c r="F337" s="179"/>
      <c r="G337" s="7"/>
    </row>
    <row r="338" spans="1:7" ht="13.5" customHeight="1">
      <c r="A338" s="182"/>
      <c r="B338" s="177"/>
      <c r="C338" s="179"/>
      <c r="D338" s="179"/>
      <c r="E338" s="179"/>
      <c r="F338" s="179"/>
      <c r="G338" s="7"/>
    </row>
    <row r="339" spans="1:7" ht="13.5" customHeight="1">
      <c r="A339" s="182"/>
      <c r="B339" s="177"/>
      <c r="C339" s="179"/>
      <c r="D339" s="179"/>
      <c r="E339" s="179"/>
      <c r="F339" s="179"/>
      <c r="G339" s="7"/>
    </row>
    <row r="340" spans="1:7" ht="49.5" thickBot="1">
      <c r="A340" s="190" t="s">
        <v>72</v>
      </c>
      <c r="B340" s="112" t="s">
        <v>449</v>
      </c>
      <c r="C340" s="113"/>
      <c r="D340" s="114"/>
      <c r="E340" s="114"/>
      <c r="F340" s="116"/>
      <c r="G340" s="7"/>
    </row>
    <row r="341" spans="1:7" ht="21.75" customHeight="1" thickBot="1">
      <c r="A341" s="159"/>
      <c r="B341" s="160"/>
      <c r="C341" s="191">
        <v>19</v>
      </c>
      <c r="D341" s="162" t="s">
        <v>2</v>
      </c>
      <c r="E341" s="163"/>
      <c r="F341" s="122">
        <f>C341*E341</f>
        <v>0</v>
      </c>
      <c r="G341" s="103"/>
    </row>
    <row r="342" spans="1:7" ht="15">
      <c r="A342" s="182"/>
      <c r="B342" s="177"/>
      <c r="C342" s="179"/>
      <c r="D342" s="179"/>
      <c r="E342" s="179"/>
      <c r="F342" s="179"/>
      <c r="G342" s="7"/>
    </row>
    <row r="343" spans="1:7" ht="74.099999999999994" thickBot="1">
      <c r="A343" s="190" t="s">
        <v>68</v>
      </c>
      <c r="B343" s="112" t="s">
        <v>450</v>
      </c>
      <c r="C343" s="113"/>
      <c r="D343" s="114"/>
      <c r="E343" s="114"/>
      <c r="F343" s="116"/>
      <c r="G343" s="7"/>
    </row>
    <row r="344" spans="1:7" ht="21.75" customHeight="1" thickBot="1">
      <c r="A344" s="159"/>
      <c r="B344" s="160"/>
      <c r="C344" s="191">
        <v>119</v>
      </c>
      <c r="D344" s="162" t="s">
        <v>1</v>
      </c>
      <c r="E344" s="163"/>
      <c r="F344" s="122">
        <f>C344*E344</f>
        <v>0</v>
      </c>
      <c r="G344" s="103"/>
    </row>
    <row r="345" spans="1:7" ht="15">
      <c r="A345" s="182"/>
      <c r="B345" s="177"/>
      <c r="C345" s="179"/>
      <c r="D345" s="179"/>
      <c r="E345" s="179"/>
      <c r="F345" s="179"/>
      <c r="G345" s="7"/>
    </row>
    <row r="346" spans="1:7" ht="61.8" thickBot="1">
      <c r="A346" s="190" t="s">
        <v>69</v>
      </c>
      <c r="B346" s="112" t="s">
        <v>451</v>
      </c>
      <c r="C346" s="113"/>
      <c r="D346" s="114"/>
      <c r="E346" s="114"/>
      <c r="F346" s="116"/>
      <c r="G346" s="7"/>
    </row>
    <row r="347" spans="1:7" ht="21.75" customHeight="1" thickBot="1">
      <c r="A347" s="159"/>
      <c r="B347" s="160"/>
      <c r="C347" s="191">
        <v>1</v>
      </c>
      <c r="D347" s="162" t="s">
        <v>5</v>
      </c>
      <c r="E347" s="163"/>
      <c r="F347" s="122">
        <f>C347*E347</f>
        <v>0</v>
      </c>
      <c r="G347" s="103"/>
    </row>
    <row r="348" spans="1:7" ht="15">
      <c r="A348" s="182"/>
      <c r="B348" s="177"/>
      <c r="C348" s="179"/>
      <c r="D348" s="179"/>
      <c r="E348" s="179"/>
      <c r="F348" s="179"/>
      <c r="G348" s="7"/>
    </row>
    <row r="349" spans="1:7" s="29" customFormat="1" ht="37.200000000000003" thickBot="1">
      <c r="A349" s="190" t="s">
        <v>70</v>
      </c>
      <c r="B349" s="154" t="s">
        <v>452</v>
      </c>
      <c r="C349" s="113"/>
      <c r="D349" s="157"/>
      <c r="E349" s="157"/>
      <c r="F349" s="158"/>
      <c r="G349" s="95"/>
    </row>
    <row r="350" spans="1:7" s="29" customFormat="1" ht="21.75" customHeight="1" thickBot="1">
      <c r="A350" s="315"/>
      <c r="B350" s="325"/>
      <c r="C350" s="316">
        <v>0.05</v>
      </c>
      <c r="D350" s="162"/>
      <c r="E350" s="163">
        <f>SUM(F337:F349)</f>
        <v>0</v>
      </c>
      <c r="F350" s="122">
        <f>C350*E350</f>
        <v>0</v>
      </c>
      <c r="G350" s="95"/>
    </row>
    <row r="351" spans="1:7" s="29" customFormat="1" ht="15">
      <c r="A351" s="182"/>
      <c r="B351" s="189"/>
      <c r="C351" s="189"/>
      <c r="D351" s="189"/>
      <c r="E351" s="189"/>
      <c r="F351" s="189"/>
      <c r="G351" s="95"/>
    </row>
    <row r="352" spans="1:7" ht="13.5" customHeight="1" thickBot="1">
      <c r="A352" s="182"/>
      <c r="B352" s="177"/>
      <c r="C352" s="179"/>
      <c r="D352" s="179"/>
      <c r="E352" s="179"/>
      <c r="F352" s="179"/>
      <c r="G352" s="7"/>
    </row>
    <row r="353" spans="1:7" s="29" customFormat="1" ht="15.3" thickBot="1">
      <c r="A353" s="196" t="s">
        <v>247</v>
      </c>
      <c r="B353" s="171" t="s">
        <v>248</v>
      </c>
      <c r="C353" s="358"/>
      <c r="D353" s="361"/>
      <c r="E353" s="199"/>
      <c r="F353" s="200">
        <f>SUM(F337:F352)</f>
        <v>0</v>
      </c>
      <c r="G353" s="95"/>
    </row>
    <row r="354" spans="1:7" ht="13.5" customHeight="1">
      <c r="A354" s="182"/>
      <c r="B354" s="177"/>
      <c r="C354" s="179"/>
      <c r="D354" s="179"/>
      <c r="E354" s="179"/>
      <c r="F354" s="179"/>
      <c r="G354" s="7"/>
    </row>
    <row r="357" spans="1:7" ht="18" customHeight="1">
      <c r="A357" s="170" t="s">
        <v>250</v>
      </c>
      <c r="B357" s="171" t="s">
        <v>251</v>
      </c>
      <c r="C357" s="204"/>
      <c r="D357" s="204"/>
      <c r="E357" s="204"/>
      <c r="F357" s="204"/>
      <c r="G357" s="21"/>
    </row>
    <row r="358" spans="1:7" ht="13.5" customHeight="1">
      <c r="A358" s="182"/>
      <c r="B358" s="177"/>
      <c r="C358" s="179"/>
      <c r="D358" s="179"/>
      <c r="E358" s="179"/>
      <c r="F358" s="179"/>
      <c r="G358" s="21"/>
    </row>
    <row r="359" spans="1:7" ht="27.75" customHeight="1">
      <c r="A359" s="356" t="s">
        <v>252</v>
      </c>
      <c r="B359" s="356"/>
      <c r="C359" s="356"/>
      <c r="D359" s="356"/>
      <c r="E359" s="356"/>
      <c r="F359" s="356"/>
      <c r="G359" s="21"/>
    </row>
    <row r="360" spans="1:7" ht="27.75" customHeight="1">
      <c r="A360" s="356"/>
      <c r="B360" s="356"/>
      <c r="C360" s="356"/>
      <c r="D360" s="356"/>
      <c r="E360" s="356"/>
      <c r="F360" s="356"/>
      <c r="G360" s="21"/>
    </row>
    <row r="361" spans="1:7" ht="27.75" customHeight="1">
      <c r="A361" s="356"/>
      <c r="B361" s="356"/>
      <c r="C361" s="356"/>
      <c r="D361" s="356"/>
      <c r="E361" s="356"/>
      <c r="F361" s="356"/>
      <c r="G361" s="21"/>
    </row>
    <row r="362" spans="1:7" ht="27.75" customHeight="1">
      <c r="A362" s="356"/>
      <c r="B362" s="356"/>
      <c r="C362" s="356"/>
      <c r="D362" s="356"/>
      <c r="E362" s="356"/>
      <c r="F362" s="356"/>
      <c r="G362" s="21"/>
    </row>
    <row r="363" spans="1:7" ht="27.75" customHeight="1">
      <c r="A363" s="356"/>
      <c r="B363" s="356"/>
      <c r="C363" s="356"/>
      <c r="D363" s="356"/>
      <c r="E363" s="356"/>
      <c r="F363" s="356"/>
      <c r="G363" s="21"/>
    </row>
    <row r="364" spans="1:7" ht="27.75" customHeight="1">
      <c r="A364" s="356"/>
      <c r="B364" s="356"/>
      <c r="C364" s="356"/>
      <c r="D364" s="356"/>
      <c r="E364" s="356"/>
      <c r="F364" s="356"/>
      <c r="G364" s="21"/>
    </row>
    <row r="365" spans="1:7" ht="27.75" customHeight="1">
      <c r="A365" s="356"/>
      <c r="B365" s="356"/>
      <c r="C365" s="356"/>
      <c r="D365" s="356"/>
      <c r="E365" s="356"/>
      <c r="F365" s="356"/>
      <c r="G365" s="21"/>
    </row>
    <row r="366" spans="1:7" ht="27.75" customHeight="1">
      <c r="A366" s="356"/>
      <c r="B366" s="356"/>
      <c r="C366" s="356"/>
      <c r="D366" s="356"/>
      <c r="E366" s="356"/>
      <c r="F366" s="356"/>
      <c r="G366" s="21"/>
    </row>
    <row r="367" spans="1:7" ht="27.75" customHeight="1">
      <c r="A367" s="356"/>
      <c r="B367" s="356"/>
      <c r="C367" s="356"/>
      <c r="D367" s="356"/>
      <c r="E367" s="356"/>
      <c r="F367" s="356"/>
      <c r="G367" s="21"/>
    </row>
    <row r="368" spans="1:7" ht="27.75" customHeight="1">
      <c r="A368" s="356"/>
      <c r="B368" s="356"/>
      <c r="C368" s="356"/>
      <c r="D368" s="356"/>
      <c r="E368" s="356"/>
      <c r="F368" s="356"/>
      <c r="G368" s="21"/>
    </row>
    <row r="369" spans="1:7" ht="27.75" customHeight="1">
      <c r="A369" s="356"/>
      <c r="B369" s="356"/>
      <c r="C369" s="356"/>
      <c r="D369" s="356"/>
      <c r="E369" s="356"/>
      <c r="F369" s="356"/>
      <c r="G369" s="21"/>
    </row>
    <row r="370" spans="1:7" ht="27.75" customHeight="1">
      <c r="A370" s="356"/>
      <c r="B370" s="356"/>
      <c r="C370" s="356"/>
      <c r="D370" s="356"/>
      <c r="E370" s="356"/>
      <c r="F370" s="356"/>
      <c r="G370" s="21"/>
    </row>
    <row r="371" spans="1:7" ht="27.75" customHeight="1">
      <c r="A371" s="356"/>
      <c r="B371" s="356"/>
      <c r="C371" s="356"/>
      <c r="D371" s="356"/>
      <c r="E371" s="356"/>
      <c r="F371" s="356"/>
      <c r="G371" s="21"/>
    </row>
    <row r="372" spans="1:7" ht="27.75" customHeight="1">
      <c r="A372" s="356"/>
      <c r="B372" s="356"/>
      <c r="C372" s="356"/>
      <c r="D372" s="356"/>
      <c r="E372" s="356"/>
      <c r="F372" s="356"/>
      <c r="G372" s="21"/>
    </row>
    <row r="373" spans="1:7" ht="27.75" customHeight="1">
      <c r="A373" s="356"/>
      <c r="B373" s="356"/>
      <c r="C373" s="356"/>
      <c r="D373" s="356"/>
      <c r="E373" s="356"/>
      <c r="F373" s="356"/>
      <c r="G373" s="21"/>
    </row>
    <row r="374" spans="1:7" ht="27.75" customHeight="1">
      <c r="A374" s="356"/>
      <c r="B374" s="356"/>
      <c r="C374" s="356"/>
      <c r="D374" s="356"/>
      <c r="E374" s="356"/>
      <c r="F374" s="356"/>
      <c r="G374" s="21"/>
    </row>
    <row r="375" spans="1:7" ht="27.75" customHeight="1">
      <c r="A375" s="356"/>
      <c r="B375" s="356"/>
      <c r="C375" s="356"/>
      <c r="D375" s="356"/>
      <c r="E375" s="356"/>
      <c r="F375" s="356"/>
      <c r="G375" s="21"/>
    </row>
    <row r="376" spans="1:7" ht="27.75" customHeight="1">
      <c r="A376" s="356"/>
      <c r="B376" s="356"/>
      <c r="C376" s="356"/>
      <c r="D376" s="356"/>
      <c r="E376" s="356"/>
      <c r="F376" s="356"/>
      <c r="G376" s="21"/>
    </row>
    <row r="377" spans="1:7" ht="42" customHeight="1">
      <c r="A377" s="356"/>
      <c r="B377" s="356"/>
      <c r="C377" s="356"/>
      <c r="D377" s="356"/>
      <c r="E377" s="356"/>
      <c r="F377" s="356"/>
      <c r="G377" s="21"/>
    </row>
    <row r="378" spans="1:7" ht="42" customHeight="1">
      <c r="A378" s="356"/>
      <c r="B378" s="356"/>
      <c r="C378" s="356"/>
      <c r="D378" s="356"/>
      <c r="E378" s="356"/>
      <c r="F378" s="356"/>
      <c r="G378" s="21"/>
    </row>
    <row r="379" spans="1:7" ht="6.75" customHeight="1">
      <c r="A379" s="176"/>
      <c r="B379" s="177"/>
      <c r="C379" s="179"/>
      <c r="D379" s="179"/>
      <c r="E379" s="179"/>
      <c r="F379" s="179"/>
      <c r="G379" s="21"/>
    </row>
    <row r="380" spans="1:7" ht="49.2">
      <c r="A380" s="182"/>
      <c r="B380" s="324" t="s">
        <v>453</v>
      </c>
      <c r="C380" s="179"/>
      <c r="D380" s="179"/>
      <c r="E380" s="179"/>
      <c r="F380" s="179"/>
      <c r="G380" s="21"/>
    </row>
    <row r="381" spans="1:7" ht="13.5" customHeight="1">
      <c r="A381" s="182"/>
      <c r="B381" s="177"/>
      <c r="C381" s="179"/>
      <c r="D381" s="179"/>
      <c r="E381" s="179"/>
      <c r="F381" s="179"/>
      <c r="G381" s="21"/>
    </row>
    <row r="382" spans="1:7" ht="13.5" customHeight="1">
      <c r="A382" s="182"/>
      <c r="B382" s="177"/>
      <c r="C382" s="179"/>
      <c r="D382" s="179"/>
      <c r="E382" s="179"/>
      <c r="F382" s="179"/>
      <c r="G382" s="21"/>
    </row>
    <row r="383" spans="1:7" s="62" customFormat="1" ht="111" thickBot="1">
      <c r="A383" s="190" t="s">
        <v>72</v>
      </c>
      <c r="B383" s="112" t="s">
        <v>454</v>
      </c>
      <c r="C383" s="326"/>
      <c r="D383" s="327"/>
      <c r="E383" s="327"/>
      <c r="F383" s="116"/>
    </row>
    <row r="384" spans="1:7" s="62" customFormat="1" ht="21" customHeight="1" thickBot="1">
      <c r="A384" s="328"/>
      <c r="B384" s="329"/>
      <c r="C384" s="191">
        <v>1344</v>
      </c>
      <c r="D384" s="162" t="s">
        <v>1</v>
      </c>
      <c r="E384" s="163"/>
      <c r="F384" s="122">
        <f>C384*E384</f>
        <v>0</v>
      </c>
      <c r="G384" s="103"/>
    </row>
    <row r="385" spans="1:7" s="62" customFormat="1" ht="13.5" customHeight="1">
      <c r="A385" s="277"/>
      <c r="B385" s="278"/>
      <c r="C385" s="271"/>
      <c r="D385" s="271"/>
      <c r="E385" s="271"/>
      <c r="F385" s="179"/>
    </row>
    <row r="386" spans="1:7" s="62" customFormat="1" ht="98.7" thickBot="1">
      <c r="A386" s="190" t="s">
        <v>68</v>
      </c>
      <c r="B386" s="112" t="s">
        <v>455</v>
      </c>
      <c r="C386" s="326"/>
      <c r="D386" s="327"/>
      <c r="E386" s="327"/>
      <c r="F386" s="116"/>
    </row>
    <row r="387" spans="1:7" s="62" customFormat="1" ht="21" customHeight="1" thickBot="1">
      <c r="A387" s="328"/>
      <c r="B387" s="329"/>
      <c r="C387" s="191">
        <v>488</v>
      </c>
      <c r="D387" s="162" t="s">
        <v>1</v>
      </c>
      <c r="E387" s="163"/>
      <c r="F387" s="122">
        <f>C387*E387</f>
        <v>0</v>
      </c>
      <c r="G387" s="103"/>
    </row>
    <row r="388" spans="1:7" s="62" customFormat="1" ht="13.5" customHeight="1">
      <c r="A388" s="277"/>
      <c r="B388" s="278"/>
      <c r="C388" s="271"/>
      <c r="D388" s="271"/>
      <c r="E388" s="271"/>
      <c r="F388" s="179"/>
    </row>
    <row r="389" spans="1:7" s="62" customFormat="1" ht="61.8" thickBot="1">
      <c r="A389" s="190" t="s">
        <v>69</v>
      </c>
      <c r="B389" s="112" t="s">
        <v>456</v>
      </c>
      <c r="C389" s="326"/>
      <c r="D389" s="327"/>
      <c r="E389" s="327"/>
      <c r="F389" s="116"/>
    </row>
    <row r="390" spans="1:7" s="62" customFormat="1" ht="21" customHeight="1" thickBot="1">
      <c r="A390" s="328"/>
      <c r="B390" s="329"/>
      <c r="C390" s="191">
        <v>29</v>
      </c>
      <c r="D390" s="162" t="s">
        <v>1</v>
      </c>
      <c r="E390" s="163"/>
      <c r="F390" s="122">
        <f>C390*E390</f>
        <v>0</v>
      </c>
      <c r="G390" s="103"/>
    </row>
    <row r="391" spans="1:7" s="62" customFormat="1" ht="13.5" customHeight="1">
      <c r="A391" s="277"/>
      <c r="B391" s="278"/>
      <c r="C391" s="271"/>
      <c r="D391" s="271"/>
      <c r="E391" s="271"/>
      <c r="F391" s="179"/>
    </row>
    <row r="392" spans="1:7" s="29" customFormat="1" ht="37.200000000000003" thickBot="1">
      <c r="A392" s="190" t="s">
        <v>70</v>
      </c>
      <c r="B392" s="154" t="s">
        <v>457</v>
      </c>
      <c r="C392" s="113"/>
      <c r="D392" s="157"/>
      <c r="E392" s="157"/>
      <c r="F392" s="158"/>
    </row>
    <row r="393" spans="1:7" s="29" customFormat="1" ht="21.75" customHeight="1" thickBot="1">
      <c r="A393" s="315"/>
      <c r="B393" s="160"/>
      <c r="C393" s="316">
        <v>0.05</v>
      </c>
      <c r="D393" s="162"/>
      <c r="E393" s="163">
        <f>SUM(F380:F392)</f>
        <v>0</v>
      </c>
      <c r="F393" s="122">
        <f>C393*E393</f>
        <v>0</v>
      </c>
    </row>
    <row r="394" spans="1:7" s="29" customFormat="1">
      <c r="A394" s="182"/>
      <c r="B394" s="267"/>
      <c r="C394" s="267"/>
      <c r="D394" s="267"/>
      <c r="E394" s="267"/>
      <c r="F394" s="267"/>
    </row>
    <row r="395" spans="1:7" ht="13.5" customHeight="1" thickBot="1">
      <c r="A395" s="182"/>
      <c r="B395" s="177"/>
      <c r="C395" s="179"/>
      <c r="D395" s="179"/>
      <c r="E395" s="179"/>
      <c r="F395" s="179"/>
      <c r="G395" s="21"/>
    </row>
    <row r="396" spans="1:7" ht="21" customHeight="1" thickBot="1">
      <c r="A396" s="196" t="s">
        <v>250</v>
      </c>
      <c r="B396" s="171" t="s">
        <v>251</v>
      </c>
      <c r="C396" s="358" t="s">
        <v>0</v>
      </c>
      <c r="D396" s="361"/>
      <c r="E396" s="199"/>
      <c r="F396" s="200">
        <f>SUM(F379:F395)</f>
        <v>0</v>
      </c>
      <c r="G396" s="21"/>
    </row>
    <row r="400" spans="1:7" ht="18.75" customHeight="1">
      <c r="A400" s="170" t="s">
        <v>253</v>
      </c>
      <c r="B400" s="171" t="s">
        <v>254</v>
      </c>
      <c r="C400" s="204"/>
      <c r="D400" s="204"/>
      <c r="E400" s="204"/>
      <c r="F400" s="204"/>
      <c r="G400" s="7"/>
    </row>
    <row r="401" spans="1:7" ht="13.5" customHeight="1">
      <c r="A401" s="182"/>
      <c r="B401" s="177"/>
      <c r="C401" s="179"/>
      <c r="D401" s="179"/>
      <c r="E401" s="179"/>
      <c r="F401" s="179"/>
      <c r="G401" s="7"/>
    </row>
    <row r="402" spans="1:7" ht="73.5" customHeight="1">
      <c r="A402" s="356" t="s">
        <v>255</v>
      </c>
      <c r="B402" s="356"/>
      <c r="C402" s="356"/>
      <c r="D402" s="356"/>
      <c r="E402" s="356"/>
      <c r="F402" s="356"/>
      <c r="G402" s="7"/>
    </row>
    <row r="403" spans="1:7" ht="73.5" customHeight="1">
      <c r="A403" s="356"/>
      <c r="B403" s="356"/>
      <c r="C403" s="356"/>
      <c r="D403" s="356"/>
      <c r="E403" s="356"/>
      <c r="F403" s="356"/>
      <c r="G403" s="7"/>
    </row>
    <row r="404" spans="1:7" ht="73.5" customHeight="1">
      <c r="A404" s="356"/>
      <c r="B404" s="356"/>
      <c r="C404" s="356"/>
      <c r="D404" s="356"/>
      <c r="E404" s="356"/>
      <c r="F404" s="356"/>
      <c r="G404" s="7"/>
    </row>
    <row r="405" spans="1:7" ht="73.5" customHeight="1">
      <c r="A405" s="356"/>
      <c r="B405" s="356"/>
      <c r="C405" s="356"/>
      <c r="D405" s="356"/>
      <c r="E405" s="356"/>
      <c r="F405" s="356"/>
      <c r="G405" s="7"/>
    </row>
    <row r="406" spans="1:7" ht="73.5" customHeight="1">
      <c r="A406" s="356"/>
      <c r="B406" s="356"/>
      <c r="C406" s="356"/>
      <c r="D406" s="356"/>
      <c r="E406" s="356"/>
      <c r="F406" s="356"/>
      <c r="G406" s="7"/>
    </row>
    <row r="407" spans="1:7" ht="73.5" customHeight="1">
      <c r="A407" s="356"/>
      <c r="B407" s="356"/>
      <c r="C407" s="356"/>
      <c r="D407" s="356"/>
      <c r="E407" s="356"/>
      <c r="F407" s="356"/>
      <c r="G407" s="7"/>
    </row>
    <row r="408" spans="1:7" ht="73.5" customHeight="1">
      <c r="A408" s="356"/>
      <c r="B408" s="356"/>
      <c r="C408" s="356"/>
      <c r="D408" s="356"/>
      <c r="E408" s="356"/>
      <c r="F408" s="356"/>
      <c r="G408" s="7"/>
    </row>
    <row r="409" spans="1:7" ht="13.5" customHeight="1">
      <c r="A409" s="182"/>
      <c r="B409" s="177"/>
      <c r="C409" s="179"/>
      <c r="D409" s="179"/>
      <c r="E409" s="179"/>
      <c r="F409" s="179"/>
      <c r="G409" s="7"/>
    </row>
    <row r="410" spans="1:7" ht="13.5" customHeight="1">
      <c r="A410" s="330"/>
      <c r="B410" s="331"/>
      <c r="C410" s="332"/>
      <c r="D410" s="332"/>
      <c r="E410" s="332"/>
      <c r="F410" s="332"/>
      <c r="G410" s="7"/>
    </row>
    <row r="411" spans="1:7" s="1" customFormat="1" ht="173.25" customHeight="1">
      <c r="A411" s="209" t="s">
        <v>72</v>
      </c>
      <c r="B411" s="378" t="s">
        <v>458</v>
      </c>
      <c r="C411" s="210"/>
      <c r="D411" s="211"/>
      <c r="E411" s="212"/>
      <c r="F411" s="213"/>
      <c r="G411" s="17"/>
    </row>
    <row r="412" spans="1:7" s="1" customFormat="1" ht="173.25" customHeight="1">
      <c r="A412" s="333"/>
      <c r="B412" s="379"/>
      <c r="C412" s="334"/>
      <c r="D412" s="216"/>
      <c r="E412" s="212"/>
      <c r="F412" s="335"/>
      <c r="G412" s="17"/>
    </row>
    <row r="413" spans="1:7" s="1" customFormat="1" ht="173.25" customHeight="1" thickBot="1">
      <c r="A413" s="214"/>
      <c r="B413" s="380"/>
      <c r="C413" s="215"/>
      <c r="D413" s="216"/>
      <c r="E413" s="212"/>
      <c r="F413" s="217"/>
      <c r="G413" s="101"/>
    </row>
    <row r="414" spans="1:7" s="1" customFormat="1" ht="18.75" customHeight="1" thickBot="1">
      <c r="A414" s="218"/>
      <c r="B414" s="219" t="s">
        <v>256</v>
      </c>
      <c r="C414" s="220">
        <v>2753</v>
      </c>
      <c r="D414" s="221" t="s">
        <v>1</v>
      </c>
      <c r="E414" s="222"/>
      <c r="F414" s="122">
        <f>C414*E414</f>
        <v>0</v>
      </c>
      <c r="G414" s="103"/>
    </row>
    <row r="415" spans="1:7" s="1" customFormat="1" ht="18.75" customHeight="1" thickBot="1">
      <c r="A415" s="223"/>
      <c r="B415" s="224" t="s">
        <v>278</v>
      </c>
      <c r="C415" s="220">
        <v>2753</v>
      </c>
      <c r="D415" s="221" t="s">
        <v>1</v>
      </c>
      <c r="E415" s="222"/>
      <c r="F415" s="122">
        <f>C415*E415</f>
        <v>0</v>
      </c>
      <c r="G415" s="103"/>
    </row>
    <row r="416" spans="1:7" s="1" customFormat="1">
      <c r="A416" s="336"/>
      <c r="B416" s="337"/>
      <c r="C416" s="189"/>
      <c r="D416" s="337"/>
      <c r="E416" s="337"/>
      <c r="F416" s="189"/>
      <c r="G416" s="77"/>
    </row>
    <row r="417" spans="1:7" s="1" customFormat="1" ht="37.200000000000003" thickBot="1">
      <c r="A417" s="190" t="s">
        <v>68</v>
      </c>
      <c r="B417" s="338" t="s">
        <v>459</v>
      </c>
      <c r="C417" s="339"/>
      <c r="D417" s="114"/>
      <c r="E417" s="114"/>
      <c r="F417" s="116"/>
      <c r="G417" s="6"/>
    </row>
    <row r="418" spans="1:7" s="1" customFormat="1" ht="21" customHeight="1" thickBot="1">
      <c r="A418" s="159"/>
      <c r="B418" s="160"/>
      <c r="C418" s="191">
        <v>1750</v>
      </c>
      <c r="D418" s="162" t="s">
        <v>2</v>
      </c>
      <c r="E418" s="163"/>
      <c r="F418" s="122">
        <f>C418*E418</f>
        <v>0</v>
      </c>
      <c r="G418" s="103"/>
    </row>
    <row r="419" spans="1:7" s="1" customFormat="1" ht="15">
      <c r="A419" s="182"/>
      <c r="B419" s="177"/>
      <c r="C419" s="179"/>
      <c r="D419" s="179"/>
      <c r="E419" s="179"/>
      <c r="F419" s="179"/>
      <c r="G419" s="6"/>
    </row>
    <row r="420" spans="1:7" s="1" customFormat="1" ht="160.19999999999999" thickBot="1">
      <c r="A420" s="190" t="s">
        <v>69</v>
      </c>
      <c r="B420" s="338" t="s">
        <v>460</v>
      </c>
      <c r="C420" s="339"/>
      <c r="D420" s="114"/>
      <c r="E420" s="114"/>
      <c r="F420" s="116"/>
      <c r="G420" s="6"/>
    </row>
    <row r="421" spans="1:7" s="1" customFormat="1" ht="21" customHeight="1" thickBot="1">
      <c r="A421" s="159"/>
      <c r="B421" s="160" t="s">
        <v>279</v>
      </c>
      <c r="C421" s="191">
        <v>10</v>
      </c>
      <c r="D421" s="162" t="s">
        <v>1</v>
      </c>
      <c r="E421" s="163"/>
      <c r="F421" s="122">
        <f>C421*E421</f>
        <v>0</v>
      </c>
      <c r="G421" s="103"/>
    </row>
    <row r="422" spans="1:7" s="1" customFormat="1" ht="21" customHeight="1" thickBot="1">
      <c r="A422" s="159"/>
      <c r="B422" s="160" t="s">
        <v>280</v>
      </c>
      <c r="C422" s="191">
        <v>96</v>
      </c>
      <c r="D422" s="162" t="s">
        <v>2</v>
      </c>
      <c r="E422" s="163"/>
      <c r="F422" s="122">
        <f>C422*E422</f>
        <v>0</v>
      </c>
      <c r="G422" s="103"/>
    </row>
    <row r="423" spans="1:7" s="1" customFormat="1" ht="15">
      <c r="A423" s="182"/>
      <c r="B423" s="177" t="s">
        <v>105</v>
      </c>
      <c r="C423" s="179"/>
      <c r="D423" s="179"/>
      <c r="E423" s="179"/>
      <c r="F423" s="179"/>
      <c r="G423" s="6"/>
    </row>
    <row r="424" spans="1:7" s="29" customFormat="1" ht="37.200000000000003" thickBot="1">
      <c r="A424" s="190" t="s">
        <v>70</v>
      </c>
      <c r="B424" s="154" t="s">
        <v>461</v>
      </c>
      <c r="C424" s="113"/>
      <c r="D424" s="157"/>
      <c r="E424" s="157"/>
      <c r="F424" s="158"/>
      <c r="G424" s="95"/>
    </row>
    <row r="425" spans="1:7" s="29" customFormat="1" ht="21.75" customHeight="1" thickBot="1">
      <c r="A425" s="315"/>
      <c r="B425" s="160"/>
      <c r="C425" s="316">
        <v>0.05</v>
      </c>
      <c r="D425" s="162"/>
      <c r="E425" s="163">
        <f>SUM(F409:F424)</f>
        <v>0</v>
      </c>
      <c r="F425" s="122">
        <f>C425*E425</f>
        <v>0</v>
      </c>
      <c r="G425" s="95"/>
    </row>
    <row r="426" spans="1:7" s="29" customFormat="1" ht="15">
      <c r="A426" s="182"/>
      <c r="B426" s="267"/>
      <c r="C426" s="267"/>
      <c r="D426" s="267"/>
      <c r="E426" s="267"/>
      <c r="F426" s="267"/>
      <c r="G426" s="95"/>
    </row>
    <row r="427" spans="1:7" ht="13.5" customHeight="1" thickBot="1">
      <c r="A427" s="182"/>
      <c r="B427" s="177"/>
      <c r="C427" s="179"/>
      <c r="D427" s="179"/>
      <c r="E427" s="179"/>
      <c r="F427" s="179"/>
      <c r="G427" s="7"/>
    </row>
    <row r="428" spans="1:7" ht="21" customHeight="1" thickBot="1">
      <c r="A428" s="196" t="s">
        <v>253</v>
      </c>
      <c r="B428" s="171" t="s">
        <v>254</v>
      </c>
      <c r="C428" s="358" t="s">
        <v>0</v>
      </c>
      <c r="D428" s="361"/>
      <c r="E428" s="199"/>
      <c r="F428" s="200">
        <f>SUM(F409:F427)</f>
        <v>0</v>
      </c>
      <c r="G428" s="7"/>
    </row>
    <row r="429" spans="1:7" ht="13.5" customHeight="1">
      <c r="A429" s="182"/>
      <c r="B429" s="177"/>
      <c r="C429" s="179"/>
      <c r="D429" s="179"/>
      <c r="E429" s="179"/>
      <c r="F429" s="179"/>
      <c r="G429" s="7"/>
    </row>
    <row r="432" spans="1:7" s="1" customFormat="1" ht="18" customHeight="1">
      <c r="A432" s="170" t="s">
        <v>257</v>
      </c>
      <c r="B432" s="171" t="s">
        <v>258</v>
      </c>
      <c r="C432" s="204"/>
      <c r="D432" s="204"/>
      <c r="E432" s="204"/>
      <c r="F432" s="204"/>
    </row>
    <row r="433" spans="1:6" s="1" customFormat="1" ht="13.5" customHeight="1">
      <c r="A433" s="182"/>
      <c r="B433" s="177"/>
      <c r="C433" s="179"/>
      <c r="D433" s="179"/>
      <c r="E433" s="179"/>
      <c r="F433" s="179"/>
    </row>
    <row r="434" spans="1:6" s="1" customFormat="1" ht="13.5" customHeight="1">
      <c r="A434" s="182"/>
      <c r="B434" s="177"/>
      <c r="C434" s="179"/>
      <c r="D434" s="179"/>
      <c r="E434" s="179"/>
      <c r="F434" s="179"/>
    </row>
    <row r="435" spans="1:6" s="1" customFormat="1" ht="30.75" customHeight="1">
      <c r="A435" s="356" t="s">
        <v>259</v>
      </c>
      <c r="B435" s="356"/>
      <c r="C435" s="356"/>
      <c r="D435" s="356"/>
      <c r="E435" s="356"/>
      <c r="F435" s="356"/>
    </row>
    <row r="436" spans="1:6" s="1" customFormat="1" ht="30.75" customHeight="1">
      <c r="A436" s="356"/>
      <c r="B436" s="356"/>
      <c r="C436" s="356"/>
      <c r="D436" s="356"/>
      <c r="E436" s="356"/>
      <c r="F436" s="356"/>
    </row>
    <row r="437" spans="1:6" s="1" customFormat="1" ht="30.75" customHeight="1">
      <c r="A437" s="356"/>
      <c r="B437" s="356"/>
      <c r="C437" s="356"/>
      <c r="D437" s="356"/>
      <c r="E437" s="356"/>
      <c r="F437" s="356"/>
    </row>
    <row r="438" spans="1:6" s="1" customFormat="1" ht="30.75" customHeight="1">
      <c r="A438" s="356"/>
      <c r="B438" s="356"/>
      <c r="C438" s="356"/>
      <c r="D438" s="356"/>
      <c r="E438" s="356"/>
      <c r="F438" s="356"/>
    </row>
    <row r="439" spans="1:6" s="1" customFormat="1" ht="30.75" customHeight="1">
      <c r="A439" s="356"/>
      <c r="B439" s="356"/>
      <c r="C439" s="356"/>
      <c r="D439" s="356"/>
      <c r="E439" s="356"/>
      <c r="F439" s="356"/>
    </row>
    <row r="440" spans="1:6" s="1" customFormat="1" ht="30.75" customHeight="1">
      <c r="A440" s="356"/>
      <c r="B440" s="356"/>
      <c r="C440" s="356"/>
      <c r="D440" s="356"/>
      <c r="E440" s="356"/>
      <c r="F440" s="356"/>
    </row>
    <row r="441" spans="1:6" s="1" customFormat="1" ht="30.75" customHeight="1">
      <c r="A441" s="356"/>
      <c r="B441" s="356"/>
      <c r="C441" s="356"/>
      <c r="D441" s="356"/>
      <c r="E441" s="356"/>
      <c r="F441" s="356"/>
    </row>
    <row r="442" spans="1:6" s="1" customFormat="1" ht="30.75" customHeight="1">
      <c r="A442" s="356"/>
      <c r="B442" s="356"/>
      <c r="C442" s="356"/>
      <c r="D442" s="356"/>
      <c r="E442" s="356"/>
      <c r="F442" s="356"/>
    </row>
    <row r="443" spans="1:6" s="1" customFormat="1" ht="30.75" customHeight="1">
      <c r="A443" s="356"/>
      <c r="B443" s="356"/>
      <c r="C443" s="356"/>
      <c r="D443" s="356"/>
      <c r="E443" s="356"/>
      <c r="F443" s="356"/>
    </row>
    <row r="444" spans="1:6" s="1" customFormat="1" ht="30.75" customHeight="1">
      <c r="A444" s="356"/>
      <c r="B444" s="356"/>
      <c r="C444" s="356"/>
      <c r="D444" s="356"/>
      <c r="E444" s="356"/>
      <c r="F444" s="356"/>
    </row>
    <row r="445" spans="1:6" s="1" customFormat="1" ht="30.75" customHeight="1">
      <c r="A445" s="356"/>
      <c r="B445" s="356"/>
      <c r="C445" s="356"/>
      <c r="D445" s="356"/>
      <c r="E445" s="356"/>
      <c r="F445" s="356"/>
    </row>
    <row r="446" spans="1:6" s="1" customFormat="1" ht="30.75" customHeight="1">
      <c r="A446" s="356"/>
      <c r="B446" s="356"/>
      <c r="C446" s="356"/>
      <c r="D446" s="356"/>
      <c r="E446" s="356"/>
      <c r="F446" s="356"/>
    </row>
    <row r="447" spans="1:6" s="1" customFormat="1" ht="30.75" customHeight="1">
      <c r="A447" s="356"/>
      <c r="B447" s="356"/>
      <c r="C447" s="356"/>
      <c r="D447" s="356"/>
      <c r="E447" s="356"/>
      <c r="F447" s="356"/>
    </row>
    <row r="448" spans="1:6" s="1" customFormat="1" ht="30.75" customHeight="1">
      <c r="A448" s="356"/>
      <c r="B448" s="356"/>
      <c r="C448" s="356"/>
      <c r="D448" s="356"/>
      <c r="E448" s="356"/>
      <c r="F448" s="356"/>
    </row>
    <row r="449" spans="1:7" s="1" customFormat="1" ht="30.75" customHeight="1">
      <c r="A449" s="356"/>
      <c r="B449" s="356"/>
      <c r="C449" s="356"/>
      <c r="D449" s="356"/>
      <c r="E449" s="356"/>
      <c r="F449" s="356"/>
    </row>
    <row r="450" spans="1:7" s="1" customFormat="1" ht="30.75" customHeight="1">
      <c r="A450" s="356"/>
      <c r="B450" s="356"/>
      <c r="C450" s="356"/>
      <c r="D450" s="356"/>
      <c r="E450" s="356"/>
      <c r="F450" s="356"/>
    </row>
    <row r="451" spans="1:7" s="1" customFormat="1" ht="30.75" customHeight="1">
      <c r="A451" s="356"/>
      <c r="B451" s="356"/>
      <c r="C451" s="356"/>
      <c r="D451" s="356"/>
      <c r="E451" s="356"/>
      <c r="F451" s="356"/>
    </row>
    <row r="452" spans="1:7" s="1" customFormat="1" ht="30.75" customHeight="1">
      <c r="A452" s="356"/>
      <c r="B452" s="356"/>
      <c r="C452" s="356"/>
      <c r="D452" s="356"/>
      <c r="E452" s="356"/>
      <c r="F452" s="356"/>
    </row>
    <row r="453" spans="1:7" s="1" customFormat="1" ht="30.75" customHeight="1">
      <c r="A453" s="356"/>
      <c r="B453" s="356"/>
      <c r="C453" s="356"/>
      <c r="D453" s="356"/>
      <c r="E453" s="356"/>
      <c r="F453" s="356"/>
    </row>
    <row r="454" spans="1:7" s="1" customFormat="1" ht="13.5" customHeight="1">
      <c r="A454" s="176"/>
      <c r="B454" s="177"/>
      <c r="C454" s="179"/>
      <c r="D454" s="179"/>
      <c r="E454" s="179"/>
      <c r="F454" s="179"/>
    </row>
    <row r="455" spans="1:7" s="1" customFormat="1" ht="55.5" customHeight="1">
      <c r="A455" s="176"/>
      <c r="B455" s="324" t="s">
        <v>462</v>
      </c>
      <c r="C455" s="179"/>
      <c r="D455" s="179"/>
      <c r="E455" s="179"/>
      <c r="F455" s="179"/>
    </row>
    <row r="456" spans="1:7" s="1" customFormat="1" ht="13.5" customHeight="1">
      <c r="A456" s="182"/>
      <c r="B456" s="177"/>
      <c r="C456" s="179"/>
      <c r="D456" s="179"/>
      <c r="E456" s="179"/>
      <c r="F456" s="179"/>
    </row>
    <row r="457" spans="1:7" s="1" customFormat="1" ht="13.5" customHeight="1">
      <c r="A457" s="182"/>
      <c r="B457" s="177"/>
      <c r="C457" s="179"/>
      <c r="D457" s="179"/>
      <c r="E457" s="179"/>
      <c r="F457" s="179"/>
    </row>
    <row r="458" spans="1:7" s="1" customFormat="1" ht="61.8" thickBot="1">
      <c r="A458" s="190" t="s">
        <v>72</v>
      </c>
      <c r="B458" s="112" t="s">
        <v>463</v>
      </c>
      <c r="C458" s="339"/>
      <c r="D458" s="114"/>
      <c r="E458" s="114"/>
      <c r="F458" s="116"/>
    </row>
    <row r="459" spans="1:7" s="1" customFormat="1" ht="22.5" customHeight="1" thickBot="1">
      <c r="A459" s="159"/>
      <c r="B459" s="160" t="s">
        <v>260</v>
      </c>
      <c r="C459" s="191">
        <v>6405</v>
      </c>
      <c r="D459" s="162" t="s">
        <v>1</v>
      </c>
      <c r="E459" s="163"/>
      <c r="F459" s="122">
        <f>C459*E459</f>
        <v>0</v>
      </c>
      <c r="G459" s="97"/>
    </row>
    <row r="460" spans="1:7" s="1" customFormat="1" ht="22.5" customHeight="1" thickBot="1">
      <c r="A460" s="159"/>
      <c r="B460" s="160" t="s">
        <v>261</v>
      </c>
      <c r="C460" s="191">
        <v>272</v>
      </c>
      <c r="D460" s="162" t="s">
        <v>1</v>
      </c>
      <c r="E460" s="163"/>
      <c r="F460" s="122">
        <f>C460*E460</f>
        <v>0</v>
      </c>
      <c r="G460" s="97"/>
    </row>
    <row r="461" spans="1:7" s="1" customFormat="1" ht="13.5" customHeight="1">
      <c r="A461" s="182"/>
      <c r="B461" s="177"/>
      <c r="C461" s="179"/>
      <c r="D461" s="179"/>
      <c r="E461" s="179"/>
      <c r="F461" s="179"/>
    </row>
    <row r="462" spans="1:7" s="1" customFormat="1" ht="49.5" thickBot="1">
      <c r="A462" s="190" t="s">
        <v>68</v>
      </c>
      <c r="B462" s="112" t="s">
        <v>464</v>
      </c>
      <c r="C462" s="339"/>
      <c r="D462" s="114"/>
      <c r="E462" s="114"/>
      <c r="F462" s="116"/>
    </row>
    <row r="463" spans="1:7" s="1" customFormat="1" ht="20.25" customHeight="1" thickBot="1">
      <c r="A463" s="159"/>
      <c r="B463" s="160"/>
      <c r="C463" s="191">
        <v>650</v>
      </c>
      <c r="D463" s="162" t="s">
        <v>1</v>
      </c>
      <c r="E463" s="163"/>
      <c r="F463" s="122">
        <f>C463*E463</f>
        <v>0</v>
      </c>
      <c r="G463" s="97"/>
    </row>
    <row r="464" spans="1:7" s="1" customFormat="1" ht="13.5" customHeight="1">
      <c r="A464" s="182"/>
      <c r="B464" s="177"/>
      <c r="C464" s="179"/>
      <c r="D464" s="179"/>
      <c r="E464" s="179"/>
      <c r="F464" s="179"/>
    </row>
    <row r="465" spans="1:7" s="1" customFormat="1" ht="49.5" thickBot="1">
      <c r="A465" s="190" t="s">
        <v>69</v>
      </c>
      <c r="B465" s="112" t="s">
        <v>465</v>
      </c>
      <c r="C465" s="339"/>
      <c r="D465" s="114"/>
      <c r="E465" s="114"/>
      <c r="F465" s="116"/>
    </row>
    <row r="466" spans="1:7" s="1" customFormat="1" ht="20.25" customHeight="1" thickBot="1">
      <c r="A466" s="159"/>
      <c r="B466" s="160"/>
      <c r="C466" s="191">
        <v>2413</v>
      </c>
      <c r="D466" s="162" t="s">
        <v>1</v>
      </c>
      <c r="E466" s="163"/>
      <c r="F466" s="122">
        <f>C466*E466</f>
        <v>0</v>
      </c>
      <c r="G466" s="97"/>
    </row>
    <row r="467" spans="1:7" s="1" customFormat="1">
      <c r="A467" s="182"/>
      <c r="B467" s="177"/>
      <c r="C467" s="179"/>
      <c r="D467" s="179"/>
      <c r="E467" s="179"/>
      <c r="F467" s="179"/>
    </row>
    <row r="468" spans="1:7" customFormat="1" ht="37.200000000000003" thickBot="1">
      <c r="A468" s="190" t="s">
        <v>70</v>
      </c>
      <c r="B468" s="154" t="s">
        <v>466</v>
      </c>
      <c r="C468" s="113"/>
      <c r="D468" s="157"/>
      <c r="E468" s="157"/>
      <c r="F468" s="158"/>
    </row>
    <row r="469" spans="1:7" customFormat="1" ht="21.75" customHeight="1" thickBot="1">
      <c r="A469" s="315"/>
      <c r="B469" s="160"/>
      <c r="C469" s="316">
        <v>0.05</v>
      </c>
      <c r="D469" s="162"/>
      <c r="E469" s="163">
        <f>SUM(F454:F468)</f>
        <v>0</v>
      </c>
      <c r="F469" s="122">
        <f>C469*E469</f>
        <v>0</v>
      </c>
    </row>
    <row r="470" spans="1:7" customFormat="1">
      <c r="A470" s="182"/>
      <c r="B470" s="267"/>
      <c r="C470" s="267"/>
      <c r="D470" s="267"/>
      <c r="E470" s="267"/>
      <c r="F470" s="267"/>
    </row>
    <row r="471" spans="1:7" s="1" customFormat="1" ht="13.5" customHeight="1" thickBot="1">
      <c r="A471" s="182"/>
      <c r="B471" s="177"/>
      <c r="C471" s="179"/>
      <c r="D471" s="179"/>
      <c r="E471" s="179"/>
      <c r="F471" s="179"/>
    </row>
    <row r="472" spans="1:7" s="1" customFormat="1" ht="21" customHeight="1" thickBot="1">
      <c r="A472" s="196" t="s">
        <v>257</v>
      </c>
      <c r="B472" s="171" t="s">
        <v>258</v>
      </c>
      <c r="C472" s="358" t="s">
        <v>0</v>
      </c>
      <c r="D472" s="361"/>
      <c r="E472" s="199"/>
      <c r="F472" s="200">
        <f>SUM(F455:F471)</f>
        <v>0</v>
      </c>
    </row>
  </sheetData>
  <sheetProtection algorithmName="SHA-512" hashValue="bWI/TYcII0uU9qX3vmo2hRnv7sRE8YIMQYPpxjJ9p7HDpwHNzAFLwSWRLvql7nEeC6TqAndho+Z1s/AnysRBtA==" saltValue="5fDdhseCfhOrCSlD3G7FTg==" spinCount="100000" sheet="1" objects="1" scenarios="1"/>
  <protectedRanges>
    <protectedRange sqref="E1:E1048576" name="Obseg1"/>
  </protectedRanges>
  <mergeCells count="22">
    <mergeCell ref="A153:F180"/>
    <mergeCell ref="A30:F30"/>
    <mergeCell ref="C65:D65"/>
    <mergeCell ref="A72:F82"/>
    <mergeCell ref="A83:F88"/>
    <mergeCell ref="C147:D147"/>
    <mergeCell ref="A181:F200"/>
    <mergeCell ref="C225:D225"/>
    <mergeCell ref="A231:F242"/>
    <mergeCell ref="C278:D278"/>
    <mergeCell ref="A284:F302"/>
    <mergeCell ref="C428:D428"/>
    <mergeCell ref="A435:F453"/>
    <mergeCell ref="C472:D472"/>
    <mergeCell ref="A247:F247"/>
    <mergeCell ref="B411:B413"/>
    <mergeCell ref="C314:D314"/>
    <mergeCell ref="A321:F336"/>
    <mergeCell ref="C353:D353"/>
    <mergeCell ref="A359:F378"/>
    <mergeCell ref="C396:D396"/>
    <mergeCell ref="A402:F408"/>
  </mergeCells>
  <conditionalFormatting sqref="F1:F3 F12 F279:F281 F316:F317 F307:F309 F355:F356 F430:F431 F473:F65899 F458:F464 F25:F26 E64:F65 F146:F150 F224:F228 F395:F399">
    <cfRule type="cellIs" dxfId="137" priority="231" stopIfTrue="1" operator="equal">
      <formula>0</formula>
    </cfRule>
  </conditionalFormatting>
  <conditionalFormatting sqref="E27:F33">
    <cfRule type="cellIs" dxfId="136" priority="230" stopIfTrue="1" operator="equal">
      <formula>0</formula>
    </cfRule>
  </conditionalFormatting>
  <conditionalFormatting sqref="F66:F68">
    <cfRule type="cellIs" dxfId="135" priority="221" stopIfTrue="1" operator="equal">
      <formula>0</formula>
    </cfRule>
  </conditionalFormatting>
  <conditionalFormatting sqref="F69:F90">
    <cfRule type="cellIs" dxfId="134" priority="220" stopIfTrue="1" operator="equal">
      <formula>0</formula>
    </cfRule>
  </conditionalFormatting>
  <conditionalFormatting sqref="F151:F203">
    <cfRule type="cellIs" dxfId="133" priority="210" stopIfTrue="1" operator="equal">
      <formula>0</formula>
    </cfRule>
  </conditionalFormatting>
  <conditionalFormatting sqref="F282:F306 F310:F315">
    <cfRule type="cellIs" dxfId="132" priority="162" stopIfTrue="1" operator="equal">
      <formula>0</formula>
    </cfRule>
  </conditionalFormatting>
  <conditionalFormatting sqref="F203">
    <cfRule type="cellIs" dxfId="131" priority="203" stopIfTrue="1" operator="equal">
      <formula>21449.93</formula>
    </cfRule>
  </conditionalFormatting>
  <conditionalFormatting sqref="F277:F278 F229:F242">
    <cfRule type="cellIs" dxfId="130" priority="200" stopIfTrue="1" operator="equal">
      <formula>0</formula>
    </cfRule>
  </conditionalFormatting>
  <conditionalFormatting sqref="F243">
    <cfRule type="cellIs" dxfId="129" priority="188" stopIfTrue="1" operator="equal">
      <formula>0</formula>
    </cfRule>
  </conditionalFormatting>
  <conditionalFormatting sqref="F243">
    <cfRule type="cellIs" dxfId="128" priority="187" stopIfTrue="1" operator="equal">
      <formula>0</formula>
    </cfRule>
  </conditionalFormatting>
  <conditionalFormatting sqref="F352:F354 F318:F339">
    <cfRule type="cellIs" dxfId="127" priority="158" stopIfTrue="1" operator="equal">
      <formula>0</formula>
    </cfRule>
  </conditionalFormatting>
  <conditionalFormatting sqref="F357:F382">
    <cfRule type="cellIs" dxfId="126" priority="145" stopIfTrue="1" operator="equal">
      <formula>0</formula>
    </cfRule>
  </conditionalFormatting>
  <conditionalFormatting sqref="F432:F457 F468:F472">
    <cfRule type="cellIs" dxfId="125" priority="132" stopIfTrue="1" operator="equal">
      <formula>0</formula>
    </cfRule>
  </conditionalFormatting>
  <conditionalFormatting sqref="F14">
    <cfRule type="cellIs" dxfId="124" priority="125" stopIfTrue="1" operator="equal">
      <formula>0</formula>
    </cfRule>
  </conditionalFormatting>
  <conditionalFormatting sqref="F465:F467">
    <cfRule type="cellIs" dxfId="123" priority="126" stopIfTrue="1" operator="equal">
      <formula>0</formula>
    </cfRule>
  </conditionalFormatting>
  <conditionalFormatting sqref="F310:F311">
    <cfRule type="cellIs" dxfId="122" priority="160" stopIfTrue="1" operator="equal">
      <formula>0</formula>
    </cfRule>
    <cfRule type="cellIs" dxfId="121" priority="161" stopIfTrue="1" operator="equal">
      <formula>0</formula>
    </cfRule>
  </conditionalFormatting>
  <conditionalFormatting sqref="E311">
    <cfRule type="cellIs" dxfId="120" priority="159" stopIfTrue="1" operator="equal">
      <formula>0</formula>
    </cfRule>
  </conditionalFormatting>
  <conditionalFormatting sqref="F400:F410 F427:F429">
    <cfRule type="cellIs" dxfId="119" priority="139" stopIfTrue="1" operator="equal">
      <formula>0</formula>
    </cfRule>
  </conditionalFormatting>
  <conditionalFormatting sqref="F468:F470">
    <cfRule type="cellIs" dxfId="118" priority="131" stopIfTrue="1" operator="equal">
      <formula>0</formula>
    </cfRule>
  </conditionalFormatting>
  <conditionalFormatting sqref="F468:F470">
    <cfRule type="cellIs" dxfId="117" priority="130" stopIfTrue="1" operator="equal">
      <formula>0</formula>
    </cfRule>
  </conditionalFormatting>
  <conditionalFormatting sqref="F16">
    <cfRule type="cellIs" dxfId="116" priority="124" stopIfTrue="1" operator="equal">
      <formula>0</formula>
    </cfRule>
  </conditionalFormatting>
  <conditionalFormatting sqref="F468:F469">
    <cfRule type="cellIs" dxfId="115" priority="128" stopIfTrue="1" operator="equal">
      <formula>0</formula>
    </cfRule>
    <cfRule type="cellIs" dxfId="114" priority="129" stopIfTrue="1" operator="equal">
      <formula>0</formula>
    </cfRule>
  </conditionalFormatting>
  <conditionalFormatting sqref="E469">
    <cfRule type="cellIs" dxfId="113" priority="127" stopIfTrue="1" operator="equal">
      <formula>0</formula>
    </cfRule>
  </conditionalFormatting>
  <conditionalFormatting sqref="F18">
    <cfRule type="cellIs" dxfId="112" priority="123" stopIfTrue="1" operator="equal">
      <formula>0</formula>
    </cfRule>
  </conditionalFormatting>
  <conditionalFormatting sqref="F20">
    <cfRule type="cellIs" dxfId="111" priority="122" stopIfTrue="1" operator="equal">
      <formula>0</formula>
    </cfRule>
  </conditionalFormatting>
  <conditionalFormatting sqref="F22">
    <cfRule type="cellIs" dxfId="110" priority="121" stopIfTrue="1" operator="equal">
      <formula>0</formula>
    </cfRule>
  </conditionalFormatting>
  <conditionalFormatting sqref="F24">
    <cfRule type="cellIs" dxfId="109" priority="120" stopIfTrue="1" operator="equal">
      <formula>0</formula>
    </cfRule>
  </conditionalFormatting>
  <conditionalFormatting sqref="E49:F50 E53:F53 E61:F63 F46:F48 E34:F39">
    <cfRule type="cellIs" dxfId="108" priority="109" stopIfTrue="1" operator="equal">
      <formula>0</formula>
    </cfRule>
  </conditionalFormatting>
  <conditionalFormatting sqref="E46:E48">
    <cfRule type="cellIs" dxfId="107" priority="108" stopIfTrue="1" operator="equal">
      <formula>0</formula>
    </cfRule>
  </conditionalFormatting>
  <conditionalFormatting sqref="E52:F52">
    <cfRule type="cellIs" dxfId="106" priority="107" stopIfTrue="1" operator="equal">
      <formula>0</formula>
    </cfRule>
  </conditionalFormatting>
  <conditionalFormatting sqref="E43:F45">
    <cfRule type="cellIs" dxfId="105" priority="106" stopIfTrue="1" operator="equal">
      <formula>0</formula>
    </cfRule>
  </conditionalFormatting>
  <conditionalFormatting sqref="F55">
    <cfRule type="cellIs" dxfId="104" priority="103" stopIfTrue="1" operator="equal">
      <formula>0</formula>
    </cfRule>
  </conditionalFormatting>
  <conditionalFormatting sqref="E55">
    <cfRule type="cellIs" dxfId="103" priority="104" stopIfTrue="1" operator="equal">
      <formula>0</formula>
    </cfRule>
  </conditionalFormatting>
  <conditionalFormatting sqref="E54:F54 E56:F56">
    <cfRule type="cellIs" dxfId="102" priority="105" stopIfTrue="1" operator="equal">
      <formula>0</formula>
    </cfRule>
  </conditionalFormatting>
  <conditionalFormatting sqref="F40:F42">
    <cfRule type="cellIs" dxfId="101" priority="102" stopIfTrue="1" operator="equal">
      <formula>0</formula>
    </cfRule>
  </conditionalFormatting>
  <conditionalFormatting sqref="E40:E42">
    <cfRule type="cellIs" dxfId="100" priority="101" stopIfTrue="1" operator="equal">
      <formula>0</formula>
    </cfRule>
  </conditionalFormatting>
  <conditionalFormatting sqref="E51:F51">
    <cfRule type="cellIs" dxfId="99" priority="100" stopIfTrue="1" operator="equal">
      <formula>0</formula>
    </cfRule>
  </conditionalFormatting>
  <conditionalFormatting sqref="F58">
    <cfRule type="cellIs" dxfId="98" priority="97" stopIfTrue="1" operator="equal">
      <formula>0</formula>
    </cfRule>
  </conditionalFormatting>
  <conditionalFormatting sqref="E58">
    <cfRule type="cellIs" dxfId="97" priority="98" stopIfTrue="1" operator="equal">
      <formula>0</formula>
    </cfRule>
  </conditionalFormatting>
  <conditionalFormatting sqref="E57:F57 E60:F60">
    <cfRule type="cellIs" dxfId="96" priority="99" stopIfTrue="1" operator="equal">
      <formula>0</formula>
    </cfRule>
  </conditionalFormatting>
  <conditionalFormatting sqref="F59">
    <cfRule type="cellIs" dxfId="95" priority="95" stopIfTrue="1" operator="equal">
      <formula>0</formula>
    </cfRule>
  </conditionalFormatting>
  <conditionalFormatting sqref="E59">
    <cfRule type="cellIs" dxfId="94" priority="96" stopIfTrue="1" operator="equal">
      <formula>0</formula>
    </cfRule>
  </conditionalFormatting>
  <conditionalFormatting sqref="F114 F91:F93 F97:F99 F116:F118 F126:F129 F120:F124 F138:F145">
    <cfRule type="cellIs" dxfId="93" priority="94" stopIfTrue="1" operator="equal">
      <formula>0</formula>
    </cfRule>
  </conditionalFormatting>
  <conditionalFormatting sqref="F135:F137">
    <cfRule type="cellIs" dxfId="92" priority="93" stopIfTrue="1" operator="equal">
      <formula>0</formula>
    </cfRule>
  </conditionalFormatting>
  <conditionalFormatting sqref="F94:F96">
    <cfRule type="cellIs" dxfId="91" priority="92" stopIfTrue="1" operator="equal">
      <formula>0</formula>
    </cfRule>
  </conditionalFormatting>
  <conditionalFormatting sqref="F100:F101 F103">
    <cfRule type="cellIs" dxfId="90" priority="91" stopIfTrue="1" operator="equal">
      <formula>0</formula>
    </cfRule>
  </conditionalFormatting>
  <conditionalFormatting sqref="F102">
    <cfRule type="cellIs" dxfId="89" priority="90" stopIfTrue="1" operator="equal">
      <formula>0</formula>
    </cfRule>
  </conditionalFormatting>
  <conditionalFormatting sqref="F104:F106">
    <cfRule type="cellIs" dxfId="88" priority="89" stopIfTrue="1" operator="equal">
      <formula>0</formula>
    </cfRule>
  </conditionalFormatting>
  <conditionalFormatting sqref="F107:F109">
    <cfRule type="cellIs" dxfId="87" priority="88" stopIfTrue="1" operator="equal">
      <formula>0</formula>
    </cfRule>
  </conditionalFormatting>
  <conditionalFormatting sqref="F110:F113">
    <cfRule type="cellIs" dxfId="86" priority="87" stopIfTrue="1" operator="equal">
      <formula>0</formula>
    </cfRule>
  </conditionalFormatting>
  <conditionalFormatting sqref="F119">
    <cfRule type="cellIs" dxfId="85" priority="86" stopIfTrue="1" operator="equal">
      <formula>0</formula>
    </cfRule>
  </conditionalFormatting>
  <conditionalFormatting sqref="F125">
    <cfRule type="cellIs" dxfId="84" priority="85" stopIfTrue="1" operator="equal">
      <formula>0</formula>
    </cfRule>
  </conditionalFormatting>
  <conditionalFormatting sqref="F115">
    <cfRule type="cellIs" dxfId="83" priority="84" stopIfTrue="1" operator="equal">
      <formula>0</formula>
    </cfRule>
  </conditionalFormatting>
  <conditionalFormatting sqref="F130 F132:F134">
    <cfRule type="cellIs" dxfId="82" priority="83" stopIfTrue="1" operator="equal">
      <formula>0</formula>
    </cfRule>
  </conditionalFormatting>
  <conditionalFormatting sqref="F131">
    <cfRule type="cellIs" dxfId="81" priority="82" stopIfTrue="1" operator="equal">
      <formula>0</formula>
    </cfRule>
  </conditionalFormatting>
  <conditionalFormatting sqref="F221:F223 F212 F207:F209">
    <cfRule type="cellIs" dxfId="80" priority="81" stopIfTrue="1" operator="equal">
      <formula>0</formula>
    </cfRule>
  </conditionalFormatting>
  <conditionalFormatting sqref="F221:F223">
    <cfRule type="cellIs" dxfId="79" priority="80" stopIfTrue="1" operator="equal">
      <formula>0</formula>
    </cfRule>
  </conditionalFormatting>
  <conditionalFormatting sqref="F221:F222">
    <cfRule type="cellIs" dxfId="78" priority="78" stopIfTrue="1" operator="equal">
      <formula>0</formula>
    </cfRule>
    <cfRule type="cellIs" dxfId="77" priority="79" stopIfTrue="1" operator="equal">
      <formula>0</formula>
    </cfRule>
  </conditionalFormatting>
  <conditionalFormatting sqref="E222">
    <cfRule type="cellIs" dxfId="76" priority="77" stopIfTrue="1" operator="equal">
      <formula>0</formula>
    </cfRule>
  </conditionalFormatting>
  <conditionalFormatting sqref="F204:F206">
    <cfRule type="cellIs" dxfId="75" priority="76" stopIfTrue="1" operator="equal">
      <formula>0</formula>
    </cfRule>
  </conditionalFormatting>
  <conditionalFormatting sqref="F210:F211">
    <cfRule type="cellIs" dxfId="74" priority="75" stopIfTrue="1" operator="equal">
      <formula>0</formula>
    </cfRule>
  </conditionalFormatting>
  <conditionalFormatting sqref="F216:F217 F220">
    <cfRule type="cellIs" dxfId="73" priority="74" stopIfTrue="1" operator="equal">
      <formula>0</formula>
    </cfRule>
  </conditionalFormatting>
  <conditionalFormatting sqref="F219">
    <cfRule type="cellIs" dxfId="72" priority="73" stopIfTrue="1" operator="equal">
      <formula>0</formula>
    </cfRule>
  </conditionalFormatting>
  <conditionalFormatting sqref="F218">
    <cfRule type="cellIs" dxfId="71" priority="72" stopIfTrue="1" operator="equal">
      <formula>0</formula>
    </cfRule>
  </conditionalFormatting>
  <conditionalFormatting sqref="F215 F213">
    <cfRule type="cellIs" dxfId="70" priority="71" stopIfTrue="1" operator="equal">
      <formula>0</formula>
    </cfRule>
  </conditionalFormatting>
  <conditionalFormatting sqref="F214">
    <cfRule type="cellIs" dxfId="69" priority="70" stopIfTrue="1" operator="equal">
      <formula>0</formula>
    </cfRule>
  </conditionalFormatting>
  <conditionalFormatting sqref="F274">
    <cfRule type="cellIs" dxfId="68" priority="69" stopIfTrue="1" operator="equal">
      <formula>0</formula>
    </cfRule>
  </conditionalFormatting>
  <conditionalFormatting sqref="F274">
    <cfRule type="cellIs" dxfId="67" priority="67" stopIfTrue="1" operator="equal">
      <formula>0</formula>
    </cfRule>
    <cfRule type="cellIs" dxfId="66" priority="68" stopIfTrue="1" operator="equal">
      <formula>0</formula>
    </cfRule>
  </conditionalFormatting>
  <conditionalFormatting sqref="E275">
    <cfRule type="cellIs" dxfId="65" priority="66" stopIfTrue="1" operator="equal">
      <formula>0</formula>
    </cfRule>
  </conditionalFormatting>
  <conditionalFormatting sqref="F276">
    <cfRule type="cellIs" dxfId="64" priority="61" stopIfTrue="1" operator="equal">
      <formula>0</formula>
    </cfRule>
  </conditionalFormatting>
  <conditionalFormatting sqref="F276">
    <cfRule type="cellIs" dxfId="63" priority="65" stopIfTrue="1" operator="equal">
      <formula>0</formula>
    </cfRule>
  </conditionalFormatting>
  <conditionalFormatting sqref="F276">
    <cfRule type="cellIs" dxfId="62" priority="64" stopIfTrue="1" operator="equal">
      <formula>0</formula>
    </cfRule>
  </conditionalFormatting>
  <conditionalFormatting sqref="F276">
    <cfRule type="cellIs" dxfId="61" priority="63" stopIfTrue="1" operator="equal">
      <formula>0</formula>
    </cfRule>
  </conditionalFormatting>
  <conditionalFormatting sqref="F276">
    <cfRule type="cellIs" dxfId="60" priority="62" stopIfTrue="1" operator="equal">
      <formula>0</formula>
    </cfRule>
  </conditionalFormatting>
  <conditionalFormatting sqref="F275">
    <cfRule type="cellIs" dxfId="59" priority="60" stopIfTrue="1" operator="equal">
      <formula>0</formula>
    </cfRule>
  </conditionalFormatting>
  <conditionalFormatting sqref="F275">
    <cfRule type="cellIs" dxfId="58" priority="59" stopIfTrue="1" operator="equal">
      <formula>0</formula>
    </cfRule>
  </conditionalFormatting>
  <conditionalFormatting sqref="F246">
    <cfRule type="cellIs" dxfId="57" priority="58" stopIfTrue="1" operator="equal">
      <formula>0</formula>
    </cfRule>
  </conditionalFormatting>
  <conditionalFormatting sqref="F246">
    <cfRule type="cellIs" dxfId="56" priority="57" stopIfTrue="1" operator="equal">
      <formula>0</formula>
    </cfRule>
  </conditionalFormatting>
  <conditionalFormatting sqref="F253:F255">
    <cfRule type="cellIs" dxfId="55" priority="56" stopIfTrue="1" operator="equal">
      <formula>0</formula>
    </cfRule>
  </conditionalFormatting>
  <conditionalFormatting sqref="F253:F255">
    <cfRule type="cellIs" dxfId="54" priority="55" stopIfTrue="1" operator="equal">
      <formula>0</formula>
    </cfRule>
  </conditionalFormatting>
  <conditionalFormatting sqref="F250:F252">
    <cfRule type="cellIs" dxfId="53" priority="54" stopIfTrue="1" operator="equal">
      <formula>0</formula>
    </cfRule>
  </conditionalFormatting>
  <conditionalFormatting sqref="F250:F252">
    <cfRule type="cellIs" dxfId="52" priority="53" stopIfTrue="1" operator="equal">
      <formula>0</formula>
    </cfRule>
  </conditionalFormatting>
  <conditionalFormatting sqref="F271:F273">
    <cfRule type="cellIs" dxfId="51" priority="52" stopIfTrue="1" operator="equal">
      <formula>0</formula>
    </cfRule>
  </conditionalFormatting>
  <conditionalFormatting sqref="F271:F273">
    <cfRule type="cellIs" dxfId="50" priority="51" stopIfTrue="1" operator="equal">
      <formula>0</formula>
    </cfRule>
  </conditionalFormatting>
  <conditionalFormatting sqref="F248">
    <cfRule type="cellIs" dxfId="49" priority="49" stopIfTrue="1" operator="equal">
      <formula>0</formula>
    </cfRule>
  </conditionalFormatting>
  <conditionalFormatting sqref="F249">
    <cfRule type="cellIs" dxfId="48" priority="50" stopIfTrue="1" operator="equal">
      <formula>0</formula>
    </cfRule>
  </conditionalFormatting>
  <conditionalFormatting sqref="F268:F270">
    <cfRule type="cellIs" dxfId="47" priority="48" stopIfTrue="1" operator="equal">
      <formula>0</formula>
    </cfRule>
  </conditionalFormatting>
  <conditionalFormatting sqref="F268:F270">
    <cfRule type="cellIs" dxfId="46" priority="47" stopIfTrue="1" operator="equal">
      <formula>0</formula>
    </cfRule>
  </conditionalFormatting>
  <conditionalFormatting sqref="F262:F264">
    <cfRule type="cellIs" dxfId="45" priority="46" stopIfTrue="1" operator="equal">
      <formula>0</formula>
    </cfRule>
  </conditionalFormatting>
  <conditionalFormatting sqref="F262:F264">
    <cfRule type="cellIs" dxfId="44" priority="45" stopIfTrue="1" operator="equal">
      <formula>0</formula>
    </cfRule>
  </conditionalFormatting>
  <conditionalFormatting sqref="F256:F258">
    <cfRule type="cellIs" dxfId="43" priority="43" stopIfTrue="1" operator="equal">
      <formula>0</formula>
    </cfRule>
  </conditionalFormatting>
  <conditionalFormatting sqref="F244:F245">
    <cfRule type="cellIs" dxfId="42" priority="44" stopIfTrue="1" operator="equal">
      <formula>0</formula>
    </cfRule>
  </conditionalFormatting>
  <conditionalFormatting sqref="F256:F258">
    <cfRule type="cellIs" dxfId="41" priority="42" stopIfTrue="1" operator="equal">
      <formula>0</formula>
    </cfRule>
  </conditionalFormatting>
  <conditionalFormatting sqref="F259:F261">
    <cfRule type="cellIs" dxfId="40" priority="41" stopIfTrue="1" operator="equal">
      <formula>0</formula>
    </cfRule>
  </conditionalFormatting>
  <conditionalFormatting sqref="F259:F261">
    <cfRule type="cellIs" dxfId="39" priority="40" stopIfTrue="1" operator="equal">
      <formula>0</formula>
    </cfRule>
  </conditionalFormatting>
  <conditionalFormatting sqref="F265:F267">
    <cfRule type="cellIs" dxfId="38" priority="39" stopIfTrue="1" operator="equal">
      <formula>0</formula>
    </cfRule>
  </conditionalFormatting>
  <conditionalFormatting sqref="F265:F267">
    <cfRule type="cellIs" dxfId="37" priority="38" stopIfTrue="1" operator="equal">
      <formula>0</formula>
    </cfRule>
  </conditionalFormatting>
  <conditionalFormatting sqref="F349">
    <cfRule type="cellIs" dxfId="36" priority="37" stopIfTrue="1" operator="equal">
      <formula>0</formula>
    </cfRule>
  </conditionalFormatting>
  <conditionalFormatting sqref="F349">
    <cfRule type="cellIs" dxfId="35" priority="35" stopIfTrue="1" operator="equal">
      <formula>0</formula>
    </cfRule>
    <cfRule type="cellIs" dxfId="34" priority="36" stopIfTrue="1" operator="equal">
      <formula>0</formula>
    </cfRule>
  </conditionalFormatting>
  <conditionalFormatting sqref="E350">
    <cfRule type="cellIs" dxfId="33" priority="34" stopIfTrue="1" operator="equal">
      <formula>0</formula>
    </cfRule>
  </conditionalFormatting>
  <conditionalFormatting sqref="F351">
    <cfRule type="cellIs" dxfId="32" priority="29" stopIfTrue="1" operator="equal">
      <formula>0</formula>
    </cfRule>
  </conditionalFormatting>
  <conditionalFormatting sqref="F351">
    <cfRule type="cellIs" dxfId="31" priority="33" stopIfTrue="1" operator="equal">
      <formula>0</formula>
    </cfRule>
  </conditionalFormatting>
  <conditionalFormatting sqref="F351">
    <cfRule type="cellIs" dxfId="30" priority="32" stopIfTrue="1" operator="equal">
      <formula>0</formula>
    </cfRule>
  </conditionalFormatting>
  <conditionalFormatting sqref="F351">
    <cfRule type="cellIs" dxfId="29" priority="31" stopIfTrue="1" operator="equal">
      <formula>0</formula>
    </cfRule>
  </conditionalFormatting>
  <conditionalFormatting sqref="F351">
    <cfRule type="cellIs" dxfId="28" priority="30" stopIfTrue="1" operator="equal">
      <formula>0</formula>
    </cfRule>
  </conditionalFormatting>
  <conditionalFormatting sqref="F350">
    <cfRule type="cellIs" dxfId="27" priority="28" stopIfTrue="1" operator="equal">
      <formula>0</formula>
    </cfRule>
  </conditionalFormatting>
  <conditionalFormatting sqref="F343:F345">
    <cfRule type="cellIs" dxfId="26" priority="27" stopIfTrue="1" operator="equal">
      <formula>0</formula>
    </cfRule>
  </conditionalFormatting>
  <conditionalFormatting sqref="F343:F345">
    <cfRule type="cellIs" dxfId="25" priority="26" stopIfTrue="1" operator="equal">
      <formula>0</formula>
    </cfRule>
  </conditionalFormatting>
  <conditionalFormatting sqref="F340:F342">
    <cfRule type="cellIs" dxfId="24" priority="25" stopIfTrue="1" operator="equal">
      <formula>0</formula>
    </cfRule>
  </conditionalFormatting>
  <conditionalFormatting sqref="F340:F342">
    <cfRule type="cellIs" dxfId="23" priority="24" stopIfTrue="1" operator="equal">
      <formula>0</formula>
    </cfRule>
  </conditionalFormatting>
  <conditionalFormatting sqref="F346:F348">
    <cfRule type="cellIs" dxfId="22" priority="23" stopIfTrue="1" operator="equal">
      <formula>0</formula>
    </cfRule>
  </conditionalFormatting>
  <conditionalFormatting sqref="F346:F348">
    <cfRule type="cellIs" dxfId="21" priority="22" stopIfTrue="1" operator="equal">
      <formula>0</formula>
    </cfRule>
  </conditionalFormatting>
  <conditionalFormatting sqref="F392:F394 F383:F388">
    <cfRule type="cellIs" dxfId="20" priority="21" stopIfTrue="1" operator="equal">
      <formula>0</formula>
    </cfRule>
  </conditionalFormatting>
  <conditionalFormatting sqref="F392:F394">
    <cfRule type="cellIs" dxfId="19" priority="20" stopIfTrue="1" operator="equal">
      <formula>0</formula>
    </cfRule>
  </conditionalFormatting>
  <conditionalFormatting sqref="F392:F393">
    <cfRule type="cellIs" dxfId="18" priority="18" stopIfTrue="1" operator="equal">
      <formula>0</formula>
    </cfRule>
    <cfRule type="cellIs" dxfId="17" priority="19" stopIfTrue="1" operator="equal">
      <formula>0</formula>
    </cfRule>
  </conditionalFormatting>
  <conditionalFormatting sqref="E393">
    <cfRule type="cellIs" dxfId="16" priority="17" stopIfTrue="1" operator="equal">
      <formula>0</formula>
    </cfRule>
  </conditionalFormatting>
  <conditionalFormatting sqref="F389:F391">
    <cfRule type="cellIs" dxfId="15" priority="16" stopIfTrue="1" operator="equal">
      <formula>0</formula>
    </cfRule>
  </conditionalFormatting>
  <conditionalFormatting sqref="F424 F426">
    <cfRule type="cellIs" dxfId="14" priority="15" stopIfTrue="1" operator="equal">
      <formula>0</formula>
    </cfRule>
  </conditionalFormatting>
  <conditionalFormatting sqref="F424 F426">
    <cfRule type="cellIs" dxfId="13" priority="14" stopIfTrue="1" operator="equal">
      <formula>0</formula>
    </cfRule>
  </conditionalFormatting>
  <conditionalFormatting sqref="F424">
    <cfRule type="cellIs" dxfId="12" priority="12" stopIfTrue="1" operator="equal">
      <formula>0</formula>
    </cfRule>
    <cfRule type="cellIs" dxfId="11" priority="13" stopIfTrue="1" operator="equal">
      <formula>0</formula>
    </cfRule>
  </conditionalFormatting>
  <conditionalFormatting sqref="E425">
    <cfRule type="cellIs" dxfId="10" priority="11" stopIfTrue="1" operator="equal">
      <formula>0</formula>
    </cfRule>
  </conditionalFormatting>
  <conditionalFormatting sqref="F425">
    <cfRule type="cellIs" dxfId="9" priority="10" stopIfTrue="1" operator="equal">
      <formula>0</formula>
    </cfRule>
  </conditionalFormatting>
  <conditionalFormatting sqref="F411:F413 F416">
    <cfRule type="cellIs" dxfId="8" priority="9" stopIfTrue="1" operator="equal">
      <formula>0</formula>
    </cfRule>
  </conditionalFormatting>
  <conditionalFormatting sqref="F415">
    <cfRule type="cellIs" dxfId="7" priority="8" stopIfTrue="1" operator="equal">
      <formula>0</formula>
    </cfRule>
  </conditionalFormatting>
  <conditionalFormatting sqref="F414">
    <cfRule type="cellIs" dxfId="6" priority="7" stopIfTrue="1" operator="equal">
      <formula>0</formula>
    </cfRule>
  </conditionalFormatting>
  <conditionalFormatting sqref="F418">
    <cfRule type="cellIs" dxfId="5" priority="5" stopIfTrue="1" operator="equal">
      <formula>0</formula>
    </cfRule>
  </conditionalFormatting>
  <conditionalFormatting sqref="F421">
    <cfRule type="cellIs" dxfId="4" priority="3" stopIfTrue="1" operator="equal">
      <formula>0</formula>
    </cfRule>
  </conditionalFormatting>
  <conditionalFormatting sqref="E418">
    <cfRule type="cellIs" dxfId="3" priority="6" stopIfTrue="1" operator="equal">
      <formula>0</formula>
    </cfRule>
  </conditionalFormatting>
  <conditionalFormatting sqref="E421">
    <cfRule type="cellIs" dxfId="2" priority="4" stopIfTrue="1" operator="equal">
      <formula>0</formula>
    </cfRule>
  </conditionalFormatting>
  <conditionalFormatting sqref="E422">
    <cfRule type="cellIs" dxfId="1" priority="2" stopIfTrue="1" operator="equal">
      <formula>0</formula>
    </cfRule>
  </conditionalFormatting>
  <conditionalFormatting sqref="F422">
    <cfRule type="cellIs" dxfId="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66" fitToHeight="16" orientation="portrait" r:id="rId1"/>
  <headerFooter>
    <oddHeader xml:space="preserve">&amp;LPZI Popis del&amp;CESPLANADA d.o.o.&amp;RŠt. projekta: 28/2021-8 </oddHeader>
    <oddFooter>&amp;L&amp;A&amp;CVOJAŠNICA EDVARDA PEPERKA – NASTANITVENI OBJEKT 5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25</vt:i4>
      </vt:variant>
    </vt:vector>
  </HeadingPairs>
  <TitlesOfParts>
    <vt:vector size="38"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'5.6 Fasadni oder'!Tiskanje_naslovov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2022-01-09T15:15:39Z</cp:lastPrinted>
  <dcterms:created xsi:type="dcterms:W3CDTF">2001-08-03T09:38:14Z</dcterms:created>
  <dcterms:modified xsi:type="dcterms:W3CDTF">2022-02-06T09:03:45Z</dcterms:modified>
</cp:coreProperties>
</file>